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a_delovni_zvezek"/>
  <mc:AlternateContent xmlns:mc="http://schemas.openxmlformats.org/markup-compatibility/2006">
    <mc:Choice Requires="x15">
      <x15ac:absPath xmlns:x15ac="http://schemas.microsoft.com/office/spreadsheetml/2010/11/ac" url="Z:\Zavarovanje premozenje SZ\2026\Tehnične specifikacije - dopolnjeno\"/>
    </mc:Choice>
  </mc:AlternateContent>
  <xr:revisionPtr revIDLastSave="0" documentId="8_{7E4A17F6-E0CF-4781-BBB1-D702C8DF4E1D}" xr6:coauthVersionLast="47" xr6:coauthVersionMax="47" xr10:uidLastSave="{00000000-0000-0000-0000-000000000000}"/>
  <workbookProtection workbookAlgorithmName="SHA-512" workbookHashValue="di+nHo4wPsyrNyOnOSsxUoFRp52k9lAH//Y6IGpyCd+EDt2kmAxfD9WfHahAXY/AhhIbGUlCmU78I9Io8x3beQ==" workbookSaltValue="6BMRttAvKHxP88zTa9ON7A==" workbookSpinCount="100000" lockStructure="1"/>
  <bookViews>
    <workbookView xWindow="-120" yWindow="-120" windowWidth="29040" windowHeight="15720" tabRatio="821" xr2:uid="{00000000-000D-0000-FFFF-FFFF00000000}"/>
  </bookViews>
  <sheets>
    <sheet name="Rekapitulacija družb SŽ" sheetId="14" r:id="rId1"/>
    <sheet name="Rekapitulacija družbe SŽ" sheetId="98" r:id="rId2"/>
    <sheet name="Odgovornost družb SŽ" sheetId="99" r:id="rId3"/>
    <sheet name="Rekapitulacija-SŽ, d.o.o." sheetId="91" r:id="rId4"/>
    <sheet name="Premoženje 1 - SŽ, d.o.o." sheetId="66" r:id="rId5"/>
    <sheet name="Premoženje 2 - SŽ, d.o.o." sheetId="93" r:id="rId6"/>
    <sheet name="Premoženje 3 - SŽ, d.o.o." sheetId="94" r:id="rId7"/>
    <sheet name="Odgovornost 1 - SŽ, d.o.o." sheetId="92" r:id="rId8"/>
    <sheet name="Odgovornost 2 - SŽ, d.o.o." sheetId="97" r:id="rId9"/>
    <sheet name="Rekapitulacija-SŽ-PP, d.o.o." sheetId="103" r:id="rId10"/>
    <sheet name="Premoženje 1 - SŽ-PP, d.o.o." sheetId="104" r:id="rId11"/>
    <sheet name="Premoženje 2 - SŽ-PP, d.o.o." sheetId="105" r:id="rId12"/>
    <sheet name="Premoženje 3 - SŽ-PP, d.o.o." sheetId="125" r:id="rId13"/>
    <sheet name="Odgovornost 1 - SŽ-PP, d.o.o." sheetId="106" r:id="rId14"/>
    <sheet name="Odgovornost 2 - SŽ-PP, d.o.o." sheetId="123" r:id="rId15"/>
    <sheet name="Odgovornost 3 - SŽ-PP, d.o.o." sheetId="124" r:id="rId16"/>
    <sheet name="Rekapitulacija-SŽ-TP, d.o.o." sheetId="107" r:id="rId17"/>
    <sheet name="Premoženje 1 - SŽ-TP, d.o.o ." sheetId="108" r:id="rId18"/>
    <sheet name="Premoženje 2 - SŽ-TP, d.o.o." sheetId="109" r:id="rId19"/>
    <sheet name="Odgovornost 1 - SŽ-TP, d.o.o." sheetId="110" r:id="rId20"/>
    <sheet name="Odgovornost 3 - SŽ-TP, d.o.o." sheetId="112" r:id="rId21"/>
    <sheet name="Odgovornost 4 - SŽ-TP, d.o.o." sheetId="122" r:id="rId22"/>
    <sheet name="Odgovornost 2 - SŽ-TP, d.o.o." sheetId="111" r:id="rId23"/>
    <sheet name="Rekapitulacija-SŽ-INFR. (INF)" sheetId="119" r:id="rId24"/>
    <sheet name="Premoženje 1 - SŽ-INFR. (INF)" sheetId="120" r:id="rId25"/>
    <sheet name="Odgovornost 1 - SŽ-INFR. (INF)" sheetId="121" r:id="rId26"/>
    <sheet name="Rekapitulacija-SŽ - INF. (VP)" sheetId="116" r:id="rId27"/>
    <sheet name="Premoženje 1 - SŽ-INF. (VP)" sheetId="117" r:id="rId28"/>
    <sheet name="Odgovornost 1 - SŽ-INF. (VP)" sheetId="118" r:id="rId29"/>
    <sheet name="Rekapitulacija-SŽ VIT, d.o.o." sheetId="95" r:id="rId30"/>
    <sheet name="Odgovornost - SŽ VIT d.o.o." sheetId="96" r:id="rId31"/>
    <sheet name="Avto. zavar. - polica SŽ PP" sheetId="81" state="hidden" r:id="rId32"/>
    <sheet name="Avto. zavar. - polica SŽ TP" sheetId="84" state="hidden" r:id="rId33"/>
    <sheet name="Avto. zavar.-polica SŽ Infras.." sheetId="87" state="hidden" r:id="rId34"/>
    <sheet name="Avtom. zavar. SŽ Infra. Promet" sheetId="88" state="hidden" r:id="rId35"/>
    <sheet name="Priloga k obračunu SŽ I Promet" sheetId="89" state="hidden" r:id="rId36"/>
    <sheet name="Avto. zava.-polica SŽ I Promet " sheetId="90" state="hidden" r:id="rId37"/>
  </sheets>
  <definedNames>
    <definedName name="_xlnm._FilterDatabase" localSheetId="35" hidden="1">'Priloga k obračunu SŽ I Promet'!#REF!</definedName>
    <definedName name="_xlnm.Print_Area" localSheetId="34">'Avtom. zavar. SŽ Infra. Promet'!$A$1:$T$33</definedName>
    <definedName name="_xlnm.Print_Area" localSheetId="30">'Odgovornost - SŽ VIT d.o.o.'!#REF!</definedName>
    <definedName name="_xlnm.Print_Area" localSheetId="7">'Odgovornost 1 - SŽ, d.o.o.'!#REF!</definedName>
    <definedName name="_xlnm.Print_Area" localSheetId="28">'Odgovornost 1 - SŽ-INF. (VP)'!#REF!</definedName>
    <definedName name="_xlnm.Print_Area" localSheetId="25">'Odgovornost 1 - SŽ-INFR. (INF)'!#REF!</definedName>
    <definedName name="_xlnm.Print_Area" localSheetId="13">'Odgovornost 1 - SŽ-PP, d.o.o.'!#REF!</definedName>
    <definedName name="_xlnm.Print_Area" localSheetId="19">'Odgovornost 1 - SŽ-TP, d.o.o.'!#REF!</definedName>
    <definedName name="_xlnm.Print_Area" localSheetId="8">'Odgovornost 2 - SŽ, d.o.o.'!#REF!</definedName>
    <definedName name="_xlnm.Print_Area" localSheetId="14">'Odgovornost 2 - SŽ-PP, d.o.o.'!#REF!</definedName>
    <definedName name="_xlnm.Print_Area" localSheetId="22">'Odgovornost 2 - SŽ-TP, d.o.o.'!#REF!</definedName>
    <definedName name="_xlnm.Print_Area" localSheetId="15">'Odgovornost 3 - SŽ-PP, d.o.o.'!#REF!</definedName>
    <definedName name="_xlnm.Print_Area" localSheetId="20">'Odgovornost 3 - SŽ-TP, d.o.o.'!#REF!</definedName>
    <definedName name="_xlnm.Print_Area" localSheetId="21">'Odgovornost 4 - SŽ-TP, d.o.o.'!#REF!</definedName>
    <definedName name="_xlnm.Print_Area" localSheetId="2">'Odgovornost družb SŽ'!#REF!</definedName>
    <definedName name="_xlnm.Print_Area" localSheetId="4">'Premoženje 1 - SŽ, d.o.o.'!#REF!</definedName>
    <definedName name="_xlnm.Print_Area" localSheetId="27">'Premoženje 1 - SŽ-INF. (VP)'!#REF!</definedName>
    <definedName name="_xlnm.Print_Area" localSheetId="24">'Premoženje 1 - SŽ-INFR. (INF)'!#REF!</definedName>
    <definedName name="_xlnm.Print_Area" localSheetId="10">'Premoženje 1 - SŽ-PP, d.o.o.'!#REF!</definedName>
    <definedName name="_xlnm.Print_Area" localSheetId="17">'Premoženje 1 - SŽ-TP, d.o.o .'!#REF!</definedName>
    <definedName name="_xlnm.Print_Area" localSheetId="5">'Premoženje 2 - SŽ, d.o.o.'!#REF!</definedName>
    <definedName name="_xlnm.Print_Area" localSheetId="11">'Premoženje 2 - SŽ-PP, d.o.o.'!#REF!</definedName>
    <definedName name="_xlnm.Print_Area" localSheetId="18">'Premoženje 2 - SŽ-TP, d.o.o.'!#REF!</definedName>
    <definedName name="_xlnm.Print_Area" localSheetId="6">'Premoženje 3 - SŽ, d.o.o.'!#REF!</definedName>
    <definedName name="_xlnm.Print_Area" localSheetId="12">'Premoženje 3 - SŽ-PP, d.o.o.'!#REF!</definedName>
    <definedName name="_xlnm.Print_Area" localSheetId="0">'Rekapitulacija družb SŽ'!$A$1:$F$45</definedName>
    <definedName name="_xlnm.Print_Area" localSheetId="1">'Rekapitulacija družbe SŽ'!$A$1:$E$31</definedName>
    <definedName name="_xlnm.Print_Area" localSheetId="26">'Rekapitulacija-SŽ - INF. (VP)'!$A$1:$E$31</definedName>
    <definedName name="_xlnm.Print_Area" localSheetId="29">'Rekapitulacija-SŽ VIT, d.o.o.'!$A$1:$E$30</definedName>
    <definedName name="_xlnm.Print_Area" localSheetId="3">'Rekapitulacija-SŽ, d.o.o.'!$A$1:$E$29</definedName>
    <definedName name="_xlnm.Print_Area" localSheetId="23">'Rekapitulacija-SŽ-INFR. (INF)'!$A$1:$E$31</definedName>
    <definedName name="_xlnm.Print_Area" localSheetId="9">'Rekapitulacija-SŽ-PP, d.o.o.'!$A$1:$E$34</definedName>
    <definedName name="_xlnm.Print_Area" localSheetId="16">'Rekapitulacija-SŽ-TP, d.o.o.'!$A$1:$E$34</definedName>
    <definedName name="_xlnm.Print_Titles" localSheetId="36">'Avto. zava.-polica SŽ I Promet '!$1:$1</definedName>
    <definedName name="_xlnm.Print_Titles" localSheetId="31">'Avto. zavar. - polica SŽ PP'!$1:$1</definedName>
    <definedName name="_xlnm.Print_Titles" localSheetId="32">'Avto. zavar. - polica SŽ TP'!$1:$1</definedName>
    <definedName name="_xlnm.Print_Titles" localSheetId="33">'Avto. zavar.-polica SŽ Infras..'!$1:$1</definedName>
    <definedName name="_xlnm.Print_Titles" localSheetId="34">'Avtom. zavar. SŽ Infra. Promet'!$1:$2</definedName>
    <definedName name="_xlnm.Print_Titles" localSheetId="30">'Odgovornost - SŽ VIT d.o.o.'!#REF!</definedName>
    <definedName name="_xlnm.Print_Titles" localSheetId="7">'Odgovornost 1 - SŽ, d.o.o.'!#REF!</definedName>
    <definedName name="_xlnm.Print_Titles" localSheetId="28">'Odgovornost 1 - SŽ-INF. (VP)'!#REF!</definedName>
    <definedName name="_xlnm.Print_Titles" localSheetId="25">'Odgovornost 1 - SŽ-INFR. (INF)'!#REF!</definedName>
    <definedName name="_xlnm.Print_Titles" localSheetId="13">'Odgovornost 1 - SŽ-PP, d.o.o.'!#REF!</definedName>
    <definedName name="_xlnm.Print_Titles" localSheetId="19">'Odgovornost 1 - SŽ-TP, d.o.o.'!#REF!</definedName>
    <definedName name="_xlnm.Print_Titles" localSheetId="8">'Odgovornost 2 - SŽ, d.o.o.'!#REF!</definedName>
    <definedName name="_xlnm.Print_Titles" localSheetId="14">'Odgovornost 2 - SŽ-PP, d.o.o.'!#REF!</definedName>
    <definedName name="_xlnm.Print_Titles" localSheetId="22">'Odgovornost 2 - SŽ-TP, d.o.o.'!#REF!</definedName>
    <definedName name="_xlnm.Print_Titles" localSheetId="15">'Odgovornost 3 - SŽ-PP, d.o.o.'!#REF!</definedName>
    <definedName name="_xlnm.Print_Titles" localSheetId="20">'Odgovornost 3 - SŽ-TP, d.o.o.'!#REF!</definedName>
    <definedName name="_xlnm.Print_Titles" localSheetId="21">'Odgovornost 4 - SŽ-TP, d.o.o.'!#REF!</definedName>
    <definedName name="_xlnm.Print_Titles" localSheetId="2">'Odgovornost družb SŽ'!#REF!</definedName>
    <definedName name="_xlnm.Print_Titles" localSheetId="4">'Premoženje 1 - SŽ, d.o.o.'!#REF!</definedName>
    <definedName name="_xlnm.Print_Titles" localSheetId="27">'Premoženje 1 - SŽ-INF. (VP)'!#REF!</definedName>
    <definedName name="_xlnm.Print_Titles" localSheetId="24">'Premoženje 1 - SŽ-INFR. (INF)'!#REF!</definedName>
    <definedName name="_xlnm.Print_Titles" localSheetId="10">'Premoženje 1 - SŽ-PP, d.o.o.'!#REF!</definedName>
    <definedName name="_xlnm.Print_Titles" localSheetId="17">'Premoženje 1 - SŽ-TP, d.o.o .'!#REF!</definedName>
    <definedName name="_xlnm.Print_Titles" localSheetId="5">'Premoženje 2 - SŽ, d.o.o.'!#REF!</definedName>
    <definedName name="_xlnm.Print_Titles" localSheetId="11">'Premoženje 2 - SŽ-PP, d.o.o.'!#REF!</definedName>
    <definedName name="_xlnm.Print_Titles" localSheetId="18">'Premoženje 2 - SŽ-TP, d.o.o.'!#REF!</definedName>
    <definedName name="_xlnm.Print_Titles" localSheetId="6">'Premoženje 3 - SŽ, d.o.o.'!#REF!</definedName>
    <definedName name="_xlnm.Print_Titles" localSheetId="12">'Premoženje 3 - SŽ-PP, d.o.o.'!#REF!</definedName>
    <definedName name="_xlnm.Print_Titles" localSheetId="35">'Priloga k obračunu SŽ I Promet'!$2:$13</definedName>
    <definedName name="_xlnm.Print_Titles" localSheetId="0">'Rekapitulacija družb SŽ'!$1:$1</definedName>
    <definedName name="_xlnm.Print_Titles" localSheetId="1">'Rekapitulacija družbe SŽ'!$1:$1</definedName>
    <definedName name="_xlnm.Print_Titles" localSheetId="26">'Rekapitulacija-SŽ - INF. (VP)'!$1:$1</definedName>
    <definedName name="_xlnm.Print_Titles" localSheetId="29">'Rekapitulacija-SŽ VIT, d.o.o.'!$1:$1</definedName>
    <definedName name="_xlnm.Print_Titles" localSheetId="3">'Rekapitulacija-SŽ, d.o.o.'!$1:$1</definedName>
    <definedName name="_xlnm.Print_Titles" localSheetId="23">'Rekapitulacija-SŽ-INFR. (INF)'!$1:$1</definedName>
    <definedName name="_xlnm.Print_Titles" localSheetId="9">'Rekapitulacija-SŽ-PP, d.o.o.'!$1:$1</definedName>
    <definedName name="_xlnm.Print_Titles" localSheetId="16">'Rekapitulacija-SŽ-TP, d.o.o.'!$1:$1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125" l="1"/>
  <c r="E20" i="109"/>
  <c r="G20" i="109" s="1"/>
  <c r="G21" i="96"/>
  <c r="G20" i="96"/>
  <c r="G23" i="118"/>
  <c r="G22" i="118"/>
  <c r="G21" i="118"/>
  <c r="G20" i="118"/>
  <c r="G22" i="117"/>
  <c r="G21" i="117"/>
  <c r="G20" i="117"/>
  <c r="G23" i="121"/>
  <c r="G22" i="121"/>
  <c r="G21" i="121"/>
  <c r="G20" i="121"/>
  <c r="G23" i="120"/>
  <c r="G22" i="120"/>
  <c r="G21" i="120"/>
  <c r="G20" i="120"/>
  <c r="G20" i="111"/>
  <c r="G20" i="122"/>
  <c r="G20" i="112"/>
  <c r="G23" i="110"/>
  <c r="G22" i="110"/>
  <c r="G21" i="110"/>
  <c r="G20" i="110"/>
  <c r="G26" i="108"/>
  <c r="G24" i="108"/>
  <c r="G23" i="108"/>
  <c r="G22" i="108"/>
  <c r="G21" i="108"/>
  <c r="G20" i="124"/>
  <c r="G20" i="123"/>
  <c r="G23" i="106"/>
  <c r="G22" i="106"/>
  <c r="G21" i="106"/>
  <c r="G20" i="106"/>
  <c r="G20" i="125"/>
  <c r="G21" i="125" s="1"/>
  <c r="G20" i="105"/>
  <c r="G23" i="104"/>
  <c r="G22" i="104"/>
  <c r="G21" i="104"/>
  <c r="G20" i="104"/>
  <c r="G22" i="97"/>
  <c r="G21" i="97"/>
  <c r="G20" i="97"/>
  <c r="G22" i="92"/>
  <c r="G21" i="92"/>
  <c r="G20" i="92"/>
  <c r="G21" i="94"/>
  <c r="G20" i="94"/>
  <c r="G20" i="93"/>
  <c r="G25" i="66"/>
  <c r="G23" i="66"/>
  <c r="G22" i="66"/>
  <c r="G21" i="66"/>
  <c r="G20" i="66"/>
  <c r="G26" i="99"/>
  <c r="G27" i="99"/>
  <c r="E25" i="66"/>
  <c r="E25" i="94"/>
  <c r="E23" i="104"/>
  <c r="E21" i="104"/>
  <c r="E20" i="104"/>
  <c r="A33" i="120"/>
  <c r="A34" i="104"/>
  <c r="A33" i="66"/>
  <c r="A29" i="125" s="1"/>
  <c r="A36" i="99"/>
  <c r="A32" i="93"/>
  <c r="A36" i="94"/>
  <c r="E20" i="117"/>
  <c r="E23" i="120"/>
  <c r="E21" i="120"/>
  <c r="E20" i="120"/>
  <c r="E24" i="108"/>
  <c r="E22" i="108"/>
  <c r="E21" i="108"/>
  <c r="G24" i="66"/>
  <c r="E20" i="94"/>
  <c r="E20" i="66"/>
  <c r="B22" i="103"/>
  <c r="H9" i="125"/>
  <c r="G10" i="125"/>
  <c r="G9" i="125"/>
  <c r="G8" i="125"/>
  <c r="C13" i="125"/>
  <c r="E36" i="125"/>
  <c r="A36" i="125"/>
  <c r="E34" i="125"/>
  <c r="A34" i="125"/>
  <c r="A28" i="125"/>
  <c r="A27" i="125"/>
  <c r="A25" i="125"/>
  <c r="H20" i="125"/>
  <c r="D20" i="125"/>
  <c r="H19" i="125"/>
  <c r="G19" i="125"/>
  <c r="F19" i="125"/>
  <c r="E19" i="125"/>
  <c r="D19" i="125"/>
  <c r="C19" i="125"/>
  <c r="B19" i="125"/>
  <c r="A19" i="125"/>
  <c r="A18" i="125"/>
  <c r="C14" i="125"/>
  <c r="B13" i="125"/>
  <c r="B12" i="125"/>
  <c r="B10" i="125"/>
  <c r="B9" i="125"/>
  <c r="B8" i="125"/>
  <c r="B6" i="125"/>
  <c r="B5" i="125"/>
  <c r="G4" i="125"/>
  <c r="B4" i="125"/>
  <c r="G2" i="125"/>
  <c r="F2" i="125"/>
  <c r="G22" i="125" l="1"/>
  <c r="E22" i="103" s="1"/>
  <c r="F23" i="14" s="1"/>
  <c r="D22" i="103"/>
  <c r="E23" i="14" s="1"/>
  <c r="C25" i="104"/>
  <c r="D25" i="104"/>
  <c r="G25" i="104"/>
  <c r="H25" i="104"/>
  <c r="E35" i="96" l="1"/>
  <c r="A35" i="96"/>
  <c r="E33" i="96"/>
  <c r="A33" i="96"/>
  <c r="D26" i="95"/>
  <c r="A26" i="95"/>
  <c r="D24" i="95"/>
  <c r="A24" i="95"/>
  <c r="E37" i="118"/>
  <c r="A37" i="118"/>
  <c r="E35" i="118"/>
  <c r="A35" i="118"/>
  <c r="E39" i="117"/>
  <c r="A39" i="117"/>
  <c r="E37" i="117"/>
  <c r="A37" i="117"/>
  <c r="D27" i="116"/>
  <c r="A27" i="116"/>
  <c r="D25" i="116"/>
  <c r="A25" i="116"/>
  <c r="E37" i="121"/>
  <c r="A37" i="121"/>
  <c r="E35" i="121"/>
  <c r="A35" i="121"/>
  <c r="E40" i="120"/>
  <c r="A40" i="120"/>
  <c r="E38" i="120"/>
  <c r="A38" i="120"/>
  <c r="D27" i="119"/>
  <c r="A27" i="119"/>
  <c r="D25" i="119"/>
  <c r="A25" i="119"/>
  <c r="E34" i="111"/>
  <c r="A34" i="111"/>
  <c r="E32" i="111"/>
  <c r="A32" i="111"/>
  <c r="E34" i="122"/>
  <c r="A34" i="122"/>
  <c r="E32" i="122"/>
  <c r="A32" i="122"/>
  <c r="E33" i="112"/>
  <c r="A33" i="112"/>
  <c r="E31" i="112"/>
  <c r="A31" i="112"/>
  <c r="E37" i="110"/>
  <c r="A37" i="110"/>
  <c r="E35" i="110"/>
  <c r="A35" i="110"/>
  <c r="E36" i="109"/>
  <c r="A36" i="109"/>
  <c r="E34" i="109"/>
  <c r="A34" i="109"/>
  <c r="D42" i="108"/>
  <c r="A42" i="108"/>
  <c r="D40" i="108"/>
  <c r="A40" i="108"/>
  <c r="D30" i="107"/>
  <c r="A30" i="107"/>
  <c r="D28" i="107"/>
  <c r="A28" i="107"/>
  <c r="E34" i="124"/>
  <c r="A34" i="124"/>
  <c r="E32" i="124"/>
  <c r="A32" i="124"/>
  <c r="E34" i="123"/>
  <c r="A34" i="123"/>
  <c r="E32" i="123"/>
  <c r="A32" i="123"/>
  <c r="E37" i="106"/>
  <c r="A37" i="106"/>
  <c r="E35" i="106"/>
  <c r="A35" i="106"/>
  <c r="E36" i="105"/>
  <c r="A36" i="105"/>
  <c r="E34" i="105"/>
  <c r="A34" i="105"/>
  <c r="D41" i="104"/>
  <c r="A41" i="104"/>
  <c r="D39" i="104"/>
  <c r="A39" i="104"/>
  <c r="D30" i="103"/>
  <c r="A30" i="103"/>
  <c r="D28" i="103"/>
  <c r="A28" i="103"/>
  <c r="E36" i="97"/>
  <c r="A36" i="97"/>
  <c r="E34" i="97"/>
  <c r="A34" i="97"/>
  <c r="E36" i="92"/>
  <c r="A36" i="92"/>
  <c r="E34" i="92"/>
  <c r="A34" i="92"/>
  <c r="E40" i="94"/>
  <c r="A40" i="94"/>
  <c r="E38" i="94"/>
  <c r="A38" i="94"/>
  <c r="E36" i="93"/>
  <c r="A36" i="93"/>
  <c r="E34" i="93"/>
  <c r="A34" i="93"/>
  <c r="E40" i="66"/>
  <c r="A40" i="66"/>
  <c r="E38" i="66"/>
  <c r="A38" i="66"/>
  <c r="D29" i="91"/>
  <c r="A29" i="91"/>
  <c r="D27" i="91"/>
  <c r="A27" i="91"/>
  <c r="E41" i="99"/>
  <c r="A41" i="99"/>
  <c r="E39" i="99"/>
  <c r="A39" i="99"/>
  <c r="D29" i="98"/>
  <c r="A29" i="98"/>
  <c r="D31" i="98"/>
  <c r="A31" i="98"/>
  <c r="C15" i="91"/>
  <c r="C25" i="103"/>
  <c r="C24" i="103"/>
  <c r="C23" i="103"/>
  <c r="C21" i="103"/>
  <c r="C20" i="103"/>
  <c r="C14" i="124"/>
  <c r="C13" i="124"/>
  <c r="H9" i="124"/>
  <c r="C14" i="123"/>
  <c r="C13" i="123"/>
  <c r="H9" i="123"/>
  <c r="A30" i="124"/>
  <c r="G21" i="124"/>
  <c r="D20" i="124"/>
  <c r="H19" i="124"/>
  <c r="G19" i="124"/>
  <c r="F19" i="124"/>
  <c r="E19" i="124"/>
  <c r="D19" i="124"/>
  <c r="C19" i="124"/>
  <c r="B19" i="124"/>
  <c r="A19" i="124"/>
  <c r="B13" i="124"/>
  <c r="B12" i="124"/>
  <c r="G10" i="124"/>
  <c r="B10" i="124"/>
  <c r="G9" i="124"/>
  <c r="B9" i="124"/>
  <c r="G8" i="124"/>
  <c r="B8" i="124"/>
  <c r="B6" i="124"/>
  <c r="B5" i="124"/>
  <c r="G4" i="124"/>
  <c r="B4" i="124"/>
  <c r="A30" i="123"/>
  <c r="G21" i="123"/>
  <c r="D20" i="123"/>
  <c r="H19" i="123"/>
  <c r="G19" i="123"/>
  <c r="F19" i="123"/>
  <c r="E19" i="123"/>
  <c r="D19" i="123"/>
  <c r="C19" i="123"/>
  <c r="B19" i="123"/>
  <c r="A19" i="123"/>
  <c r="B13" i="123"/>
  <c r="B12" i="123"/>
  <c r="G10" i="123"/>
  <c r="B10" i="123"/>
  <c r="G9" i="123"/>
  <c r="B9" i="123"/>
  <c r="G8" i="123"/>
  <c r="B8" i="123"/>
  <c r="B6" i="123"/>
  <c r="B5" i="123"/>
  <c r="G4" i="123"/>
  <c r="B4" i="123"/>
  <c r="G22" i="123" l="1"/>
  <c r="E24" i="103" s="1"/>
  <c r="F25" i="14" s="1"/>
  <c r="D24" i="103"/>
  <c r="E25" i="14" s="1"/>
  <c r="G22" i="124"/>
  <c r="E25" i="103" s="1"/>
  <c r="F26" i="14" s="1"/>
  <c r="D25" i="103"/>
  <c r="E26" i="14" s="1"/>
  <c r="D22" i="106" l="1"/>
  <c r="C22" i="106"/>
  <c r="D22" i="110"/>
  <c r="C22" i="110"/>
  <c r="D22" i="121"/>
  <c r="C22" i="121"/>
  <c r="D22" i="118"/>
  <c r="C22" i="118"/>
  <c r="D26" i="108" l="1"/>
  <c r="C26" i="108"/>
  <c r="G25" i="108"/>
  <c r="D25" i="108"/>
  <c r="C25" i="108"/>
  <c r="G24" i="104"/>
  <c r="D24" i="104"/>
  <c r="C24" i="104"/>
  <c r="D23" i="117"/>
  <c r="C23" i="117"/>
  <c r="D24" i="120"/>
  <c r="C24" i="120"/>
  <c r="D24" i="94"/>
  <c r="C24" i="94"/>
  <c r="G24" i="94"/>
  <c r="H24" i="66"/>
  <c r="H24" i="120" s="1"/>
  <c r="G23" i="94"/>
  <c r="D23" i="94"/>
  <c r="C23" i="94"/>
  <c r="D20" i="109"/>
  <c r="A34" i="117"/>
  <c r="A33" i="117"/>
  <c r="A35" i="94"/>
  <c r="A34" i="94"/>
  <c r="C20" i="94"/>
  <c r="C20" i="121"/>
  <c r="A30" i="111"/>
  <c r="A30" i="122"/>
  <c r="A30" i="112"/>
  <c r="A33" i="106"/>
  <c r="A33" i="118"/>
  <c r="A31" i="96"/>
  <c r="H20" i="96"/>
  <c r="H23" i="117" l="1"/>
  <c r="H24" i="94"/>
  <c r="H25" i="108"/>
  <c r="H24" i="104"/>
  <c r="A33" i="121"/>
  <c r="E11" i="95"/>
  <c r="E11" i="116"/>
  <c r="E11" i="103"/>
  <c r="H8" i="125" s="1"/>
  <c r="E11" i="119"/>
  <c r="G28" i="99"/>
  <c r="A33" i="110"/>
  <c r="C14" i="96"/>
  <c r="C14" i="118"/>
  <c r="C14" i="117"/>
  <c r="C14" i="121"/>
  <c r="C14" i="120"/>
  <c r="C14" i="122"/>
  <c r="C14" i="112"/>
  <c r="C14" i="111"/>
  <c r="C14" i="110"/>
  <c r="C14" i="109"/>
  <c r="C15" i="108"/>
  <c r="C14" i="106"/>
  <c r="C14" i="105"/>
  <c r="C14" i="104"/>
  <c r="C14" i="97"/>
  <c r="C14" i="92"/>
  <c r="C14" i="94"/>
  <c r="C14" i="93"/>
  <c r="C14" i="66"/>
  <c r="C11" i="107"/>
  <c r="A32" i="97"/>
  <c r="A32" i="117"/>
  <c r="A32" i="92"/>
  <c r="H22" i="92"/>
  <c r="H21" i="92"/>
  <c r="H20" i="92"/>
  <c r="H22" i="97"/>
  <c r="H21" i="97"/>
  <c r="H20" i="97"/>
  <c r="H25" i="66"/>
  <c r="H23" i="66"/>
  <c r="H23" i="94" s="1"/>
  <c r="H22" i="66"/>
  <c r="H21" i="66"/>
  <c r="H20" i="66"/>
  <c r="H8" i="123" l="1"/>
  <c r="H8" i="124"/>
  <c r="H22" i="110"/>
  <c r="H22" i="106"/>
  <c r="H22" i="118"/>
  <c r="H22" i="121"/>
  <c r="H26" i="108"/>
  <c r="A35" i="108"/>
  <c r="A29" i="109"/>
  <c r="C25" i="107"/>
  <c r="G21" i="122"/>
  <c r="G22" i="122" s="1"/>
  <c r="E25" i="107" s="1"/>
  <c r="F32" i="14" s="1"/>
  <c r="D20" i="122"/>
  <c r="H19" i="122"/>
  <c r="G19" i="122"/>
  <c r="F19" i="122"/>
  <c r="E19" i="122"/>
  <c r="D19" i="122"/>
  <c r="C19" i="122"/>
  <c r="B19" i="122"/>
  <c r="A19" i="122"/>
  <c r="C13" i="122"/>
  <c r="B13" i="122"/>
  <c r="B12" i="122"/>
  <c r="G10" i="122"/>
  <c r="B10" i="122"/>
  <c r="H9" i="122"/>
  <c r="G9" i="122"/>
  <c r="B9" i="122"/>
  <c r="G8" i="122"/>
  <c r="B8" i="122"/>
  <c r="B6" i="122"/>
  <c r="B5" i="122"/>
  <c r="G4" i="122"/>
  <c r="B4" i="122"/>
  <c r="C12" i="119"/>
  <c r="H21" i="121"/>
  <c r="D21" i="121"/>
  <c r="C21" i="121"/>
  <c r="H20" i="121"/>
  <c r="D20" i="121"/>
  <c r="H19" i="121"/>
  <c r="G19" i="121"/>
  <c r="F19" i="121"/>
  <c r="E19" i="121"/>
  <c r="D19" i="121"/>
  <c r="C19" i="121"/>
  <c r="B19" i="121"/>
  <c r="A19" i="121"/>
  <c r="C13" i="121"/>
  <c r="B13" i="121"/>
  <c r="B12" i="121"/>
  <c r="G10" i="121"/>
  <c r="B10" i="121"/>
  <c r="H9" i="121"/>
  <c r="H8" i="121" s="1"/>
  <c r="G9" i="121"/>
  <c r="B9" i="121"/>
  <c r="G8" i="121"/>
  <c r="B8" i="121"/>
  <c r="B6" i="121"/>
  <c r="B5" i="121"/>
  <c r="G4" i="121"/>
  <c r="B4" i="121"/>
  <c r="G24" i="120"/>
  <c r="H23" i="120"/>
  <c r="D23" i="120"/>
  <c r="C23" i="120"/>
  <c r="H22" i="120"/>
  <c r="D22" i="120"/>
  <c r="C22" i="120"/>
  <c r="H21" i="120"/>
  <c r="D21" i="120"/>
  <c r="C21" i="120"/>
  <c r="H20" i="120"/>
  <c r="D20" i="120"/>
  <c r="C20" i="120"/>
  <c r="H19" i="120"/>
  <c r="G19" i="120"/>
  <c r="F19" i="120"/>
  <c r="E19" i="120"/>
  <c r="D19" i="120"/>
  <c r="C19" i="120"/>
  <c r="B19" i="120"/>
  <c r="A19" i="120"/>
  <c r="A18" i="120"/>
  <c r="C13" i="120"/>
  <c r="B13" i="120"/>
  <c r="B12" i="120"/>
  <c r="G10" i="120"/>
  <c r="B10" i="120"/>
  <c r="H9" i="120"/>
  <c r="G9" i="120"/>
  <c r="B9" i="120"/>
  <c r="G8" i="120"/>
  <c r="B8" i="120"/>
  <c r="B6" i="120"/>
  <c r="B5" i="120"/>
  <c r="G4" i="120"/>
  <c r="B4" i="120"/>
  <c r="G2" i="120"/>
  <c r="B20" i="119" s="1"/>
  <c r="F2" i="120"/>
  <c r="C21" i="119"/>
  <c r="C20" i="119"/>
  <c r="C14" i="119"/>
  <c r="C12" i="120" s="1"/>
  <c r="E13" i="119"/>
  <c r="H10" i="120" s="1"/>
  <c r="H8" i="120"/>
  <c r="C9" i="119"/>
  <c r="C6" i="120" s="1"/>
  <c r="E8" i="119"/>
  <c r="G5" i="120" s="1"/>
  <c r="C8" i="119"/>
  <c r="C5" i="121" s="1"/>
  <c r="C7" i="119"/>
  <c r="C4" i="120" s="1"/>
  <c r="C12" i="116"/>
  <c r="C9" i="118" s="1"/>
  <c r="H21" i="118"/>
  <c r="D21" i="118"/>
  <c r="C21" i="118"/>
  <c r="H20" i="118"/>
  <c r="D20" i="118"/>
  <c r="C20" i="118"/>
  <c r="H19" i="118"/>
  <c r="G19" i="118"/>
  <c r="F19" i="118"/>
  <c r="E19" i="118"/>
  <c r="D19" i="118"/>
  <c r="C19" i="118"/>
  <c r="B19" i="118"/>
  <c r="A19" i="118"/>
  <c r="C13" i="118"/>
  <c r="B13" i="118"/>
  <c r="B12" i="118"/>
  <c r="G10" i="118"/>
  <c r="B10" i="118"/>
  <c r="H9" i="118"/>
  <c r="G9" i="118"/>
  <c r="B9" i="118"/>
  <c r="G8" i="118"/>
  <c r="B8" i="118"/>
  <c r="B6" i="118"/>
  <c r="B5" i="118"/>
  <c r="G4" i="118"/>
  <c r="B4" i="118"/>
  <c r="G23" i="117"/>
  <c r="H22" i="117"/>
  <c r="D22" i="117"/>
  <c r="C22" i="117"/>
  <c r="H21" i="117"/>
  <c r="D21" i="117"/>
  <c r="C21" i="117"/>
  <c r="H20" i="117"/>
  <c r="D20" i="117"/>
  <c r="C20" i="117"/>
  <c r="H19" i="117"/>
  <c r="G19" i="117"/>
  <c r="F19" i="117"/>
  <c r="E19" i="117"/>
  <c r="D19" i="117"/>
  <c r="C19" i="117"/>
  <c r="B19" i="117"/>
  <c r="A19" i="117"/>
  <c r="A18" i="117"/>
  <c r="C13" i="117"/>
  <c r="B13" i="117"/>
  <c r="B12" i="117"/>
  <c r="G10" i="117"/>
  <c r="B10" i="117"/>
  <c r="H9" i="117"/>
  <c r="G9" i="117"/>
  <c r="B9" i="117"/>
  <c r="G8" i="117"/>
  <c r="B8" i="117"/>
  <c r="B6" i="117"/>
  <c r="B5" i="117"/>
  <c r="G4" i="117"/>
  <c r="B4" i="117"/>
  <c r="G2" i="117"/>
  <c r="B20" i="116" s="1"/>
  <c r="F2" i="117"/>
  <c r="C21" i="116"/>
  <c r="C20" i="116"/>
  <c r="C14" i="116"/>
  <c r="C12" i="117" s="1"/>
  <c r="E13" i="116"/>
  <c r="H10" i="117" s="1"/>
  <c r="H8" i="117"/>
  <c r="C9" i="116"/>
  <c r="C6" i="117" s="1"/>
  <c r="E8" i="116"/>
  <c r="G5" i="117" s="1"/>
  <c r="C8" i="116"/>
  <c r="C5" i="118" s="1"/>
  <c r="C7" i="116"/>
  <c r="C4" i="118" s="1"/>
  <c r="G11" i="108"/>
  <c r="C24" i="107"/>
  <c r="C23" i="107"/>
  <c r="G21" i="112"/>
  <c r="G22" i="112" s="1"/>
  <c r="E24" i="107" s="1"/>
  <c r="F31" i="14" s="1"/>
  <c r="D20" i="112"/>
  <c r="H19" i="112"/>
  <c r="G19" i="112"/>
  <c r="F19" i="112"/>
  <c r="E19" i="112"/>
  <c r="D19" i="112"/>
  <c r="C19" i="112"/>
  <c r="B19" i="112"/>
  <c r="A19" i="112"/>
  <c r="C13" i="112"/>
  <c r="B13" i="112"/>
  <c r="B12" i="112"/>
  <c r="G10" i="112"/>
  <c r="B10" i="112"/>
  <c r="H9" i="112"/>
  <c r="G9" i="112"/>
  <c r="B9" i="112"/>
  <c r="G8" i="112"/>
  <c r="B8" i="112"/>
  <c r="B6" i="112"/>
  <c r="B5" i="112"/>
  <c r="G4" i="112"/>
  <c r="B4" i="112"/>
  <c r="H20" i="111"/>
  <c r="G21" i="111"/>
  <c r="G22" i="111" s="1"/>
  <c r="E23" i="107" s="1"/>
  <c r="F30" i="14" s="1"/>
  <c r="D20" i="111"/>
  <c r="H19" i="111"/>
  <c r="G19" i="111"/>
  <c r="F19" i="111"/>
  <c r="E19" i="111"/>
  <c r="D19" i="111"/>
  <c r="C19" i="111"/>
  <c r="B19" i="111"/>
  <c r="A19" i="111"/>
  <c r="C13" i="111"/>
  <c r="B13" i="111"/>
  <c r="B12" i="111"/>
  <c r="G10" i="111"/>
  <c r="B10" i="111"/>
  <c r="H9" i="111"/>
  <c r="G9" i="111"/>
  <c r="B9" i="111"/>
  <c r="G8" i="111"/>
  <c r="B8" i="111"/>
  <c r="B6" i="111"/>
  <c r="B5" i="111"/>
  <c r="G4" i="111"/>
  <c r="B4" i="111"/>
  <c r="C12" i="107"/>
  <c r="C9" i="112" s="1"/>
  <c r="H21" i="110"/>
  <c r="D21" i="110"/>
  <c r="C21" i="110"/>
  <c r="H20" i="110"/>
  <c r="D20" i="110"/>
  <c r="C20" i="110"/>
  <c r="H19" i="110"/>
  <c r="G19" i="110"/>
  <c r="F19" i="110"/>
  <c r="E19" i="110"/>
  <c r="D19" i="110"/>
  <c r="C19" i="110"/>
  <c r="B19" i="110"/>
  <c r="A19" i="110"/>
  <c r="C13" i="110"/>
  <c r="B13" i="110"/>
  <c r="B12" i="110"/>
  <c r="G10" i="110"/>
  <c r="B10" i="110"/>
  <c r="H9" i="110"/>
  <c r="G9" i="110"/>
  <c r="B9" i="110"/>
  <c r="G8" i="110"/>
  <c r="B8" i="110"/>
  <c r="B6" i="110"/>
  <c r="B5" i="110"/>
  <c r="G4" i="110"/>
  <c r="B4" i="110"/>
  <c r="G21" i="109"/>
  <c r="C13" i="109"/>
  <c r="B13" i="109"/>
  <c r="B12" i="109"/>
  <c r="G10" i="109"/>
  <c r="B10" i="109"/>
  <c r="H9" i="109"/>
  <c r="G9" i="109"/>
  <c r="B9" i="109"/>
  <c r="G8" i="109"/>
  <c r="B8" i="109"/>
  <c r="B6" i="109"/>
  <c r="B5" i="109"/>
  <c r="G4" i="109"/>
  <c r="B4" i="109"/>
  <c r="H24" i="108"/>
  <c r="D24" i="108"/>
  <c r="C24" i="108"/>
  <c r="H23" i="108"/>
  <c r="D23" i="108"/>
  <c r="C23" i="108"/>
  <c r="H22" i="108"/>
  <c r="D22" i="108"/>
  <c r="C22" i="108"/>
  <c r="H21" i="108"/>
  <c r="D21" i="108"/>
  <c r="C21" i="108"/>
  <c r="H20" i="108"/>
  <c r="H19" i="109" s="1"/>
  <c r="G20" i="108"/>
  <c r="G19" i="109" s="1"/>
  <c r="F20" i="108"/>
  <c r="F19" i="109" s="1"/>
  <c r="E20" i="108"/>
  <c r="E19" i="109" s="1"/>
  <c r="D20" i="108"/>
  <c r="D19" i="109" s="1"/>
  <c r="C20" i="108"/>
  <c r="C19" i="109" s="1"/>
  <c r="B20" i="108"/>
  <c r="B19" i="109" s="1"/>
  <c r="A20" i="108"/>
  <c r="A19" i="109" s="1"/>
  <c r="A19" i="108"/>
  <c r="A18" i="109" s="1"/>
  <c r="C14" i="108"/>
  <c r="B14" i="108"/>
  <c r="B13" i="108"/>
  <c r="G10" i="108"/>
  <c r="B10" i="108"/>
  <c r="H9" i="108"/>
  <c r="G9" i="108"/>
  <c r="B9" i="108"/>
  <c r="G8" i="108"/>
  <c r="B8" i="108"/>
  <c r="B6" i="108"/>
  <c r="B5" i="108"/>
  <c r="G4" i="108"/>
  <c r="B4" i="108"/>
  <c r="G2" i="108"/>
  <c r="G2" i="109" s="1"/>
  <c r="F2" i="108"/>
  <c r="F2" i="109" s="1"/>
  <c r="C22" i="107"/>
  <c r="C21" i="107"/>
  <c r="C20" i="107"/>
  <c r="C14" i="107"/>
  <c r="C13" i="108" s="1"/>
  <c r="E13" i="107"/>
  <c r="H10" i="108" s="1"/>
  <c r="H8" i="108"/>
  <c r="C8" i="108"/>
  <c r="C9" i="107"/>
  <c r="C6" i="125" s="1"/>
  <c r="E8" i="107"/>
  <c r="G5" i="125" s="1"/>
  <c r="C8" i="107"/>
  <c r="C5" i="125" s="1"/>
  <c r="C7" i="107"/>
  <c r="C4" i="125" s="1"/>
  <c r="C22" i="94"/>
  <c r="C21" i="94"/>
  <c r="C25" i="94"/>
  <c r="H22" i="94"/>
  <c r="H21" i="94"/>
  <c r="H20" i="94"/>
  <c r="H25" i="94"/>
  <c r="D22" i="94"/>
  <c r="D21" i="94"/>
  <c r="D20" i="94"/>
  <c r="D25" i="94"/>
  <c r="H20" i="93"/>
  <c r="D20" i="105"/>
  <c r="H19" i="94"/>
  <c r="G19" i="94"/>
  <c r="F19" i="94"/>
  <c r="E19" i="94"/>
  <c r="D19" i="94"/>
  <c r="C19" i="94"/>
  <c r="B19" i="94"/>
  <c r="A19" i="94"/>
  <c r="H19" i="93"/>
  <c r="G19" i="93"/>
  <c r="F19" i="93"/>
  <c r="E19" i="93"/>
  <c r="D19" i="93"/>
  <c r="C19" i="93"/>
  <c r="B19" i="93"/>
  <c r="A19" i="93"/>
  <c r="A18" i="104"/>
  <c r="A18" i="105" s="1"/>
  <c r="H23" i="104"/>
  <c r="H22" i="104"/>
  <c r="H21" i="104"/>
  <c r="H20" i="104"/>
  <c r="A19" i="104"/>
  <c r="A19" i="105" s="1"/>
  <c r="B19" i="104"/>
  <c r="B19" i="105" s="1"/>
  <c r="C19" i="104"/>
  <c r="C19" i="105" s="1"/>
  <c r="D19" i="104"/>
  <c r="D19" i="105" s="1"/>
  <c r="E19" i="104"/>
  <c r="E19" i="105" s="1"/>
  <c r="F19" i="104"/>
  <c r="F19" i="105" s="1"/>
  <c r="G19" i="104"/>
  <c r="G19" i="105" s="1"/>
  <c r="H19" i="104"/>
  <c r="H19" i="105" s="1"/>
  <c r="D21" i="106"/>
  <c r="C21" i="106"/>
  <c r="D20" i="106"/>
  <c r="C20" i="106"/>
  <c r="D22" i="97"/>
  <c r="D21" i="97"/>
  <c r="D20" i="97"/>
  <c r="C22" i="97"/>
  <c r="C21" i="97"/>
  <c r="C20" i="97"/>
  <c r="H21" i="106"/>
  <c r="H20" i="106"/>
  <c r="H19" i="97"/>
  <c r="G19" i="97"/>
  <c r="F19" i="97"/>
  <c r="E19" i="97"/>
  <c r="D19" i="97"/>
  <c r="C19" i="97"/>
  <c r="B19" i="97"/>
  <c r="A19" i="97"/>
  <c r="A19" i="106"/>
  <c r="B19" i="106"/>
  <c r="C19" i="106"/>
  <c r="D19" i="106"/>
  <c r="E19" i="106"/>
  <c r="F19" i="106"/>
  <c r="G19" i="106"/>
  <c r="H19" i="106"/>
  <c r="C20" i="105"/>
  <c r="D23" i="104"/>
  <c r="D22" i="104"/>
  <c r="D21" i="104"/>
  <c r="D20" i="104"/>
  <c r="C23" i="104"/>
  <c r="C22" i="104"/>
  <c r="C21" i="104"/>
  <c r="C20" i="104"/>
  <c r="G2" i="104"/>
  <c r="B21" i="103" s="1"/>
  <c r="F2" i="104"/>
  <c r="F2" i="105" s="1"/>
  <c r="E13" i="103"/>
  <c r="H10" i="125" s="1"/>
  <c r="C12" i="103"/>
  <c r="C9" i="125" s="1"/>
  <c r="C13" i="106"/>
  <c r="B13" i="106"/>
  <c r="B12" i="106"/>
  <c r="G10" i="106"/>
  <c r="B10" i="106"/>
  <c r="H9" i="106"/>
  <c r="G9" i="106"/>
  <c r="B9" i="106"/>
  <c r="G8" i="106"/>
  <c r="B8" i="106"/>
  <c r="B6" i="106"/>
  <c r="B5" i="106"/>
  <c r="G4" i="106"/>
  <c r="B4" i="106"/>
  <c r="G21" i="105"/>
  <c r="C13" i="105"/>
  <c r="B13" i="105"/>
  <c r="B12" i="105"/>
  <c r="G10" i="105"/>
  <c r="B10" i="105"/>
  <c r="H9" i="105"/>
  <c r="G9" i="105"/>
  <c r="B9" i="105"/>
  <c r="G8" i="105"/>
  <c r="B8" i="105"/>
  <c r="B6" i="105"/>
  <c r="B5" i="105"/>
  <c r="G4" i="105"/>
  <c r="B4" i="105"/>
  <c r="C13" i="104"/>
  <c r="B13" i="104"/>
  <c r="B12" i="104"/>
  <c r="G10" i="104"/>
  <c r="B10" i="104"/>
  <c r="H9" i="104"/>
  <c r="G9" i="104"/>
  <c r="B9" i="104"/>
  <c r="G8" i="104"/>
  <c r="B8" i="104"/>
  <c r="B6" i="104"/>
  <c r="B5" i="104"/>
  <c r="G4" i="104"/>
  <c r="B4" i="104"/>
  <c r="C14" i="103"/>
  <c r="C12" i="125" s="1"/>
  <c r="H8" i="106"/>
  <c r="C9" i="103"/>
  <c r="C6" i="106" s="1"/>
  <c r="E8" i="103"/>
  <c r="G5" i="104" s="1"/>
  <c r="C8" i="103"/>
  <c r="C5" i="105" s="1"/>
  <c r="C7" i="103"/>
  <c r="C4" i="104" s="1"/>
  <c r="G14" i="99"/>
  <c r="G15" i="99"/>
  <c r="G16" i="99"/>
  <c r="H10" i="99"/>
  <c r="H11" i="99"/>
  <c r="H12" i="99"/>
  <c r="H9" i="99"/>
  <c r="G10" i="99"/>
  <c r="G11" i="99"/>
  <c r="G12" i="99"/>
  <c r="C10" i="99"/>
  <c r="C11" i="99"/>
  <c r="C12" i="99"/>
  <c r="E17" i="98"/>
  <c r="H14" i="99" s="1"/>
  <c r="E18" i="98"/>
  <c r="H15" i="99" s="1"/>
  <c r="E19" i="98"/>
  <c r="H16" i="99" s="1"/>
  <c r="E16" i="98"/>
  <c r="H13" i="99" s="1"/>
  <c r="C17" i="98"/>
  <c r="C14" i="99" s="1"/>
  <c r="C18" i="98"/>
  <c r="C15" i="99" s="1"/>
  <c r="C19" i="98"/>
  <c r="C16" i="99" s="1"/>
  <c r="G2" i="92"/>
  <c r="A31" i="92" s="1"/>
  <c r="A35" i="99"/>
  <c r="A34" i="99"/>
  <c r="A33" i="99"/>
  <c r="A24" i="99"/>
  <c r="C19" i="99"/>
  <c r="B19" i="99"/>
  <c r="B18" i="99"/>
  <c r="G13" i="99"/>
  <c r="B13" i="99"/>
  <c r="G9" i="99"/>
  <c r="B9" i="99"/>
  <c r="G8" i="99"/>
  <c r="B8" i="99"/>
  <c r="B6" i="99"/>
  <c r="B5" i="99"/>
  <c r="G4" i="99"/>
  <c r="B4" i="99"/>
  <c r="F2" i="99"/>
  <c r="C26" i="98"/>
  <c r="B26" i="98"/>
  <c r="C20" i="98"/>
  <c r="C18" i="99" s="1"/>
  <c r="C9" i="99"/>
  <c r="E11" i="98"/>
  <c r="H8" i="99" s="1"/>
  <c r="C11" i="98"/>
  <c r="C8" i="99" s="1"/>
  <c r="C9" i="98"/>
  <c r="C6" i="99" s="1"/>
  <c r="E8" i="98"/>
  <c r="G5" i="99" s="1"/>
  <c r="C8" i="98"/>
  <c r="C5" i="99" s="1"/>
  <c r="C7" i="98"/>
  <c r="C4" i="99" s="1"/>
  <c r="C24" i="91"/>
  <c r="A18" i="92"/>
  <c r="C13" i="97"/>
  <c r="B13" i="97"/>
  <c r="B12" i="97"/>
  <c r="H10" i="97"/>
  <c r="G10" i="97"/>
  <c r="B10" i="97"/>
  <c r="H9" i="97"/>
  <c r="G9" i="97"/>
  <c r="B9" i="97"/>
  <c r="G8" i="97"/>
  <c r="B8" i="97"/>
  <c r="B6" i="97"/>
  <c r="B5" i="97"/>
  <c r="G4" i="97"/>
  <c r="B4" i="97"/>
  <c r="F2" i="92"/>
  <c r="G2" i="94"/>
  <c r="F2" i="94"/>
  <c r="F2" i="93"/>
  <c r="G2" i="93"/>
  <c r="C12" i="95"/>
  <c r="A29" i="96"/>
  <c r="A28" i="96"/>
  <c r="A27" i="96"/>
  <c r="G22" i="96"/>
  <c r="C13" i="96"/>
  <c r="B13" i="96"/>
  <c r="B12" i="96"/>
  <c r="H10" i="96"/>
  <c r="G10" i="96"/>
  <c r="B10" i="96"/>
  <c r="H9" i="96"/>
  <c r="G9" i="96"/>
  <c r="B9" i="96"/>
  <c r="G8" i="96"/>
  <c r="B8" i="96"/>
  <c r="B6" i="96"/>
  <c r="B5" i="96"/>
  <c r="G4" i="96"/>
  <c r="B4" i="96"/>
  <c r="C20" i="95"/>
  <c r="C14" i="95"/>
  <c r="C12" i="96" s="1"/>
  <c r="H8" i="96"/>
  <c r="C9" i="95"/>
  <c r="C6" i="96" s="1"/>
  <c r="E8" i="95"/>
  <c r="G5" i="96" s="1"/>
  <c r="C8" i="95"/>
  <c r="C5" i="96" s="1"/>
  <c r="C7" i="95"/>
  <c r="C4" i="96" s="1"/>
  <c r="C22" i="91"/>
  <c r="G25" i="94"/>
  <c r="A33" i="94"/>
  <c r="A32" i="94"/>
  <c r="A31" i="94"/>
  <c r="A30" i="94"/>
  <c r="A29" i="93"/>
  <c r="A28" i="93"/>
  <c r="A27" i="93"/>
  <c r="A26" i="93"/>
  <c r="A18" i="94"/>
  <c r="G22" i="94"/>
  <c r="C13" i="94"/>
  <c r="B13" i="94"/>
  <c r="B12" i="94"/>
  <c r="H10" i="94"/>
  <c r="G10" i="94"/>
  <c r="B10" i="94"/>
  <c r="H9" i="94"/>
  <c r="G9" i="94"/>
  <c r="B9" i="94"/>
  <c r="G8" i="94"/>
  <c r="B8" i="94"/>
  <c r="B6" i="94"/>
  <c r="B5" i="94"/>
  <c r="G4" i="94"/>
  <c r="B4" i="94"/>
  <c r="C21" i="91"/>
  <c r="G4" i="92"/>
  <c r="G10" i="92"/>
  <c r="G9" i="92"/>
  <c r="G8" i="92"/>
  <c r="G10" i="93"/>
  <c r="G9" i="93"/>
  <c r="G8" i="93"/>
  <c r="G9" i="66"/>
  <c r="G10" i="66"/>
  <c r="G8" i="66"/>
  <c r="B6" i="92"/>
  <c r="B6" i="93"/>
  <c r="B6" i="66"/>
  <c r="A18" i="93"/>
  <c r="G21" i="93"/>
  <c r="G22" i="93" s="1"/>
  <c r="E21" i="91" s="1"/>
  <c r="F17" i="14" s="1"/>
  <c r="C13" i="93"/>
  <c r="B13" i="93"/>
  <c r="B12" i="93"/>
  <c r="H10" i="93"/>
  <c r="B10" i="93"/>
  <c r="H9" i="93"/>
  <c r="B9" i="93"/>
  <c r="B8" i="93"/>
  <c r="B5" i="93"/>
  <c r="G4" i="93"/>
  <c r="B4" i="93"/>
  <c r="A30" i="92"/>
  <c r="A30" i="97" s="1"/>
  <c r="A29" i="92"/>
  <c r="A29" i="97" s="1"/>
  <c r="A28" i="92"/>
  <c r="A28" i="97" s="1"/>
  <c r="H10" i="92"/>
  <c r="H9" i="92"/>
  <c r="H10" i="66"/>
  <c r="H9" i="66"/>
  <c r="E11" i="91"/>
  <c r="H8" i="93" s="1"/>
  <c r="F2" i="121" l="1"/>
  <c r="F2" i="123"/>
  <c r="F2" i="124"/>
  <c r="A18" i="97"/>
  <c r="A18" i="124"/>
  <c r="A18" i="123"/>
  <c r="G2" i="123"/>
  <c r="A29" i="123" s="1"/>
  <c r="G2" i="124"/>
  <c r="A29" i="124" s="1"/>
  <c r="C5" i="110"/>
  <c r="C5" i="124"/>
  <c r="C5" i="123"/>
  <c r="G5" i="108"/>
  <c r="G5" i="124"/>
  <c r="G5" i="123"/>
  <c r="C6" i="108"/>
  <c r="C6" i="124"/>
  <c r="C6" i="123"/>
  <c r="C4" i="108"/>
  <c r="C4" i="124"/>
  <c r="C4" i="123"/>
  <c r="C12" i="104"/>
  <c r="C12" i="123"/>
  <c r="C12" i="124"/>
  <c r="C9" i="124"/>
  <c r="C9" i="123"/>
  <c r="H10" i="106"/>
  <c r="H10" i="124"/>
  <c r="H10" i="123"/>
  <c r="B20" i="103"/>
  <c r="C21" i="14" s="1"/>
  <c r="G2" i="105"/>
  <c r="C9" i="121"/>
  <c r="C8" i="121" s="1"/>
  <c r="C11" i="119"/>
  <c r="C8" i="120" s="1"/>
  <c r="C9" i="105"/>
  <c r="C11" i="103"/>
  <c r="C9" i="96"/>
  <c r="C11" i="95"/>
  <c r="C8" i="96" s="1"/>
  <c r="H20" i="105"/>
  <c r="C15" i="14"/>
  <c r="C35" i="14"/>
  <c r="G26" i="94"/>
  <c r="C9" i="117"/>
  <c r="C11" i="116"/>
  <c r="C8" i="117" s="1"/>
  <c r="C22" i="14"/>
  <c r="C33" i="14"/>
  <c r="G2" i="106"/>
  <c r="A32" i="106" s="1"/>
  <c r="G5" i="121"/>
  <c r="A18" i="106"/>
  <c r="F2" i="96"/>
  <c r="H20" i="109"/>
  <c r="B21" i="107"/>
  <c r="C28" i="14" s="1"/>
  <c r="F2" i="111"/>
  <c r="D21" i="91"/>
  <c r="E17" i="14" s="1"/>
  <c r="F2" i="97"/>
  <c r="F2" i="106"/>
  <c r="A18" i="110"/>
  <c r="F2" i="112"/>
  <c r="F2" i="110"/>
  <c r="D23" i="107"/>
  <c r="E30" i="14" s="1"/>
  <c r="F2" i="118"/>
  <c r="F2" i="122"/>
  <c r="A18" i="121"/>
  <c r="G2" i="97"/>
  <c r="B24" i="91" s="1"/>
  <c r="C20" i="14" s="1"/>
  <c r="G2" i="96"/>
  <c r="A30" i="96" s="1"/>
  <c r="G2" i="118"/>
  <c r="A32" i="118" s="1"/>
  <c r="G2" i="111"/>
  <c r="A29" i="111" s="1"/>
  <c r="G2" i="122"/>
  <c r="A29" i="122" s="1"/>
  <c r="G2" i="110"/>
  <c r="A32" i="110" s="1"/>
  <c r="G2" i="112"/>
  <c r="A29" i="112" s="1"/>
  <c r="G2" i="121"/>
  <c r="A32" i="121" s="1"/>
  <c r="A18" i="111"/>
  <c r="A18" i="118"/>
  <c r="A18" i="112"/>
  <c r="A18" i="122"/>
  <c r="D25" i="107"/>
  <c r="E32" i="14" s="1"/>
  <c r="H8" i="122"/>
  <c r="H10" i="122"/>
  <c r="C5" i="122"/>
  <c r="C6" i="122"/>
  <c r="C4" i="122"/>
  <c r="G5" i="122"/>
  <c r="C8" i="122"/>
  <c r="C9" i="122"/>
  <c r="C12" i="122"/>
  <c r="C4" i="121"/>
  <c r="G24" i="121"/>
  <c r="G25" i="121" s="1"/>
  <c r="E21" i="119" s="1"/>
  <c r="F34" i="14" s="1"/>
  <c r="G25" i="120"/>
  <c r="D20" i="119" s="1"/>
  <c r="E33" i="14" s="1"/>
  <c r="C13" i="119"/>
  <c r="C10" i="120" s="1"/>
  <c r="G24" i="117"/>
  <c r="D20" i="116" s="1"/>
  <c r="E35" i="14" s="1"/>
  <c r="C5" i="120"/>
  <c r="C12" i="121"/>
  <c r="C9" i="120"/>
  <c r="C6" i="121"/>
  <c r="H10" i="121"/>
  <c r="C4" i="117"/>
  <c r="G5" i="118"/>
  <c r="G24" i="118"/>
  <c r="G25" i="118" s="1"/>
  <c r="E21" i="116" s="1"/>
  <c r="F36" i="14" s="1"/>
  <c r="C13" i="116"/>
  <c r="C6" i="118"/>
  <c r="H8" i="118"/>
  <c r="H10" i="118"/>
  <c r="C5" i="117"/>
  <c r="C12" i="118"/>
  <c r="C13" i="95"/>
  <c r="C10" i="96" s="1"/>
  <c r="H10" i="105"/>
  <c r="H10" i="111"/>
  <c r="H10" i="112"/>
  <c r="G22" i="109"/>
  <c r="E21" i="107" s="1"/>
  <c r="F28" i="14" s="1"/>
  <c r="D21" i="107"/>
  <c r="E28" i="14" s="1"/>
  <c r="G27" i="108"/>
  <c r="G28" i="108" s="1"/>
  <c r="E20" i="107" s="1"/>
  <c r="B20" i="107"/>
  <c r="C27" i="14" s="1"/>
  <c r="C5" i="111"/>
  <c r="H8" i="111"/>
  <c r="C5" i="112"/>
  <c r="H8" i="112"/>
  <c r="C13" i="107"/>
  <c r="D24" i="107"/>
  <c r="E31" i="14" s="1"/>
  <c r="C4" i="111"/>
  <c r="G5" i="111"/>
  <c r="C8" i="111"/>
  <c r="C9" i="111"/>
  <c r="C12" i="111"/>
  <c r="C4" i="112"/>
  <c r="G5" i="112"/>
  <c r="C8" i="112"/>
  <c r="C12" i="112"/>
  <c r="C6" i="111"/>
  <c r="C6" i="112"/>
  <c r="G24" i="110"/>
  <c r="G25" i="110" s="1"/>
  <c r="E22" i="107" s="1"/>
  <c r="F29" i="14" s="1"/>
  <c r="C5" i="108"/>
  <c r="C4" i="109"/>
  <c r="G5" i="109"/>
  <c r="C8" i="109"/>
  <c r="C9" i="109"/>
  <c r="C12" i="109"/>
  <c r="C4" i="110"/>
  <c r="G5" i="110"/>
  <c r="C8" i="110"/>
  <c r="C9" i="110"/>
  <c r="C12" i="110"/>
  <c r="C9" i="108"/>
  <c r="C6" i="109"/>
  <c r="H8" i="109"/>
  <c r="H10" i="109"/>
  <c r="C6" i="110"/>
  <c r="H8" i="110"/>
  <c r="H10" i="110"/>
  <c r="C5" i="109"/>
  <c r="G26" i="104"/>
  <c r="D20" i="103" s="1"/>
  <c r="C9" i="104"/>
  <c r="H10" i="104"/>
  <c r="G24" i="106"/>
  <c r="D23" i="103" s="1"/>
  <c r="G5" i="105"/>
  <c r="C12" i="105"/>
  <c r="C6" i="104"/>
  <c r="C4" i="105"/>
  <c r="G22" i="105"/>
  <c r="E21" i="103" s="1"/>
  <c r="F22" i="14" s="1"/>
  <c r="D21" i="103"/>
  <c r="E22" i="14" s="1"/>
  <c r="C4" i="106"/>
  <c r="G5" i="106"/>
  <c r="C9" i="106"/>
  <c r="C12" i="106"/>
  <c r="H8" i="104"/>
  <c r="C5" i="106"/>
  <c r="C5" i="104"/>
  <c r="C13" i="103"/>
  <c r="C10" i="125" s="1"/>
  <c r="C6" i="105"/>
  <c r="H8" i="105"/>
  <c r="D26" i="98"/>
  <c r="G29" i="99"/>
  <c r="E26" i="98" s="1"/>
  <c r="C16" i="98"/>
  <c r="C13" i="99" s="1"/>
  <c r="H8" i="97"/>
  <c r="G23" i="97"/>
  <c r="G23" i="96"/>
  <c r="E20" i="95" s="1"/>
  <c r="D20" i="95"/>
  <c r="H8" i="92"/>
  <c r="H8" i="66"/>
  <c r="H8" i="94"/>
  <c r="E24" i="14" l="1"/>
  <c r="C8" i="106"/>
  <c r="C8" i="125"/>
  <c r="E21" i="14"/>
  <c r="D26" i="103"/>
  <c r="B25" i="103"/>
  <c r="C26" i="14" s="1"/>
  <c r="B24" i="103"/>
  <c r="C25" i="14" s="1"/>
  <c r="C10" i="124"/>
  <c r="C10" i="123"/>
  <c r="C8" i="104"/>
  <c r="C8" i="124"/>
  <c r="C8" i="123"/>
  <c r="C8" i="105"/>
  <c r="B23" i="103"/>
  <c r="B20" i="95"/>
  <c r="C37" i="14" s="1"/>
  <c r="C8" i="118"/>
  <c r="D20" i="107"/>
  <c r="E27" i="14" s="1"/>
  <c r="G25" i="117"/>
  <c r="E20" i="116" s="1"/>
  <c r="F35" i="14" s="1"/>
  <c r="B21" i="119"/>
  <c r="C34" i="14" s="1"/>
  <c r="B25" i="107"/>
  <c r="C32" i="14" s="1"/>
  <c r="B22" i="107"/>
  <c r="C29" i="14" s="1"/>
  <c r="B24" i="107"/>
  <c r="C31" i="14" s="1"/>
  <c r="B21" i="116"/>
  <c r="C36" i="14" s="1"/>
  <c r="G24" i="97"/>
  <c r="E24" i="91" s="1"/>
  <c r="F20" i="14" s="1"/>
  <c r="D24" i="91"/>
  <c r="E20" i="14" s="1"/>
  <c r="B23" i="107"/>
  <c r="C30" i="14" s="1"/>
  <c r="F27" i="14"/>
  <c r="E26" i="107"/>
  <c r="C10" i="112"/>
  <c r="C10" i="122"/>
  <c r="C10" i="121"/>
  <c r="C10" i="111"/>
  <c r="C10" i="109"/>
  <c r="D21" i="119"/>
  <c r="E34" i="14" s="1"/>
  <c r="G26" i="120"/>
  <c r="E20" i="119" s="1"/>
  <c r="D21" i="116"/>
  <c r="C10" i="117"/>
  <c r="C10" i="118"/>
  <c r="C10" i="108"/>
  <c r="C10" i="110"/>
  <c r="D22" i="107"/>
  <c r="G27" i="94"/>
  <c r="E22" i="91" s="1"/>
  <c r="F18" i="14" s="1"/>
  <c r="D22" i="91"/>
  <c r="E18" i="14" s="1"/>
  <c r="G27" i="104"/>
  <c r="E20" i="103" s="1"/>
  <c r="G25" i="106"/>
  <c r="E23" i="103" s="1"/>
  <c r="C10" i="105"/>
  <c r="C10" i="104"/>
  <c r="C10" i="106"/>
  <c r="E27" i="98"/>
  <c r="F15" i="14"/>
  <c r="D27" i="98"/>
  <c r="E15" i="14"/>
  <c r="D21" i="95"/>
  <c r="E37" i="14"/>
  <c r="E21" i="95"/>
  <c r="F37" i="14"/>
  <c r="C24" i="14" l="1"/>
  <c r="F24" i="14"/>
  <c r="F33" i="14"/>
  <c r="E22" i="119"/>
  <c r="F21" i="14"/>
  <c r="E26" i="103"/>
  <c r="E22" i="116"/>
  <c r="D22" i="119"/>
  <c r="D26" i="107"/>
  <c r="D22" i="116"/>
  <c r="E36" i="14"/>
  <c r="E29" i="14"/>
  <c r="C23" i="91" l="1"/>
  <c r="B23" i="91"/>
  <c r="G4" i="66"/>
  <c r="C20" i="91"/>
  <c r="B21" i="91"/>
  <c r="C17" i="14" s="1"/>
  <c r="B22" i="91"/>
  <c r="C18" i="14" s="1"/>
  <c r="B20" i="91"/>
  <c r="C16" i="14" l="1"/>
  <c r="C19" i="14"/>
  <c r="A31" i="97"/>
  <c r="C13" i="92"/>
  <c r="B13" i="92"/>
  <c r="B12" i="92"/>
  <c r="B10" i="92"/>
  <c r="B9" i="92"/>
  <c r="B8" i="92"/>
  <c r="B5" i="92"/>
  <c r="B4" i="92"/>
  <c r="C13" i="66"/>
  <c r="B13" i="66"/>
  <c r="B12" i="66"/>
  <c r="B9" i="66"/>
  <c r="B10" i="66"/>
  <c r="B8" i="66"/>
  <c r="E8" i="91"/>
  <c r="G5" i="97" s="1"/>
  <c r="B5" i="66"/>
  <c r="B4" i="66"/>
  <c r="C12" i="91"/>
  <c r="C9" i="97" s="1"/>
  <c r="C11" i="91"/>
  <c r="C8" i="97" s="1"/>
  <c r="C7" i="91"/>
  <c r="C8" i="91"/>
  <c r="C5" i="97" s="1"/>
  <c r="C9" i="91"/>
  <c r="C6" i="97" s="1"/>
  <c r="C14" i="91"/>
  <c r="C12" i="97" s="1"/>
  <c r="C4" i="97" l="1"/>
  <c r="C4" i="94"/>
  <c r="G5" i="93"/>
  <c r="G5" i="92"/>
  <c r="G5" i="94"/>
  <c r="G5" i="66"/>
  <c r="C13" i="91"/>
  <c r="C10" i="97" s="1"/>
  <c r="C9" i="93"/>
  <c r="C9" i="94"/>
  <c r="C5" i="66"/>
  <c r="C5" i="94"/>
  <c r="C5" i="93"/>
  <c r="C12" i="92"/>
  <c r="C12" i="93"/>
  <c r="C12" i="94"/>
  <c r="C8" i="66"/>
  <c r="C8" i="93"/>
  <c r="C8" i="94"/>
  <c r="C6" i="94"/>
  <c r="C6" i="93"/>
  <c r="C6" i="92"/>
  <c r="C6" i="66"/>
  <c r="C4" i="66"/>
  <c r="C4" i="93"/>
  <c r="C12" i="66"/>
  <c r="C5" i="92"/>
  <c r="C4" i="92"/>
  <c r="C9" i="92"/>
  <c r="C8" i="92"/>
  <c r="G23" i="92"/>
  <c r="C9" i="66"/>
  <c r="G26" i="66"/>
  <c r="P52" i="81"/>
  <c r="P53" i="81"/>
  <c r="A52" i="81"/>
  <c r="A53" i="81"/>
  <c r="A48" i="90"/>
  <c r="Q22" i="88"/>
  <c r="P48" i="90" s="1"/>
  <c r="S22" i="88"/>
  <c r="D22" i="88"/>
  <c r="D56" i="87"/>
  <c r="E56" i="87"/>
  <c r="F56" i="87"/>
  <c r="G56" i="87"/>
  <c r="H56" i="87"/>
  <c r="I56" i="87"/>
  <c r="J56" i="87"/>
  <c r="K56" i="87"/>
  <c r="L56" i="87"/>
  <c r="M56" i="87"/>
  <c r="N56" i="87"/>
  <c r="O56" i="87"/>
  <c r="P56" i="87"/>
  <c r="D57" i="87"/>
  <c r="E57" i="87"/>
  <c r="F57" i="87"/>
  <c r="G57" i="87"/>
  <c r="H57" i="87"/>
  <c r="I57" i="87"/>
  <c r="J57" i="87"/>
  <c r="K57" i="87"/>
  <c r="L57" i="87"/>
  <c r="M57" i="87"/>
  <c r="N57" i="87"/>
  <c r="O57" i="87"/>
  <c r="P57" i="87"/>
  <c r="A56" i="87"/>
  <c r="A57" i="87"/>
  <c r="D51" i="87"/>
  <c r="E51" i="87"/>
  <c r="F51" i="87"/>
  <c r="G51" i="87"/>
  <c r="H51" i="87"/>
  <c r="I51" i="87"/>
  <c r="J51" i="87"/>
  <c r="K51" i="87"/>
  <c r="L51" i="87"/>
  <c r="M51" i="87"/>
  <c r="N51" i="87"/>
  <c r="O51" i="87"/>
  <c r="P51" i="87"/>
  <c r="D52" i="87"/>
  <c r="E52" i="87"/>
  <c r="F52" i="87"/>
  <c r="G52" i="87"/>
  <c r="H52" i="87"/>
  <c r="I52" i="87"/>
  <c r="J52" i="87"/>
  <c r="K52" i="87"/>
  <c r="L52" i="87"/>
  <c r="M52" i="87"/>
  <c r="N52" i="87"/>
  <c r="O52" i="87"/>
  <c r="P52" i="87"/>
  <c r="A51" i="87"/>
  <c r="A52" i="87"/>
  <c r="O51" i="84"/>
  <c r="N51" i="84"/>
  <c r="M51" i="84"/>
  <c r="P62" i="84"/>
  <c r="A62" i="84"/>
  <c r="P60" i="84"/>
  <c r="A60" i="84"/>
  <c r="D56" i="84"/>
  <c r="E56" i="84"/>
  <c r="F56" i="84"/>
  <c r="G56" i="84"/>
  <c r="H56" i="84"/>
  <c r="I56" i="84"/>
  <c r="J56" i="84"/>
  <c r="K56" i="84"/>
  <c r="L56" i="84"/>
  <c r="M56" i="84"/>
  <c r="N56" i="84"/>
  <c r="O56" i="84"/>
  <c r="D57" i="84"/>
  <c r="E57" i="84"/>
  <c r="F57" i="84"/>
  <c r="G57" i="84"/>
  <c r="H57" i="84"/>
  <c r="I57" i="84"/>
  <c r="J57" i="84"/>
  <c r="K57" i="84"/>
  <c r="L57" i="84"/>
  <c r="M57" i="84"/>
  <c r="N57" i="84"/>
  <c r="O57" i="84"/>
  <c r="D51" i="84"/>
  <c r="E51" i="84"/>
  <c r="F51" i="84"/>
  <c r="G51" i="84"/>
  <c r="H51" i="84"/>
  <c r="I51" i="84"/>
  <c r="J51" i="84"/>
  <c r="K51" i="84"/>
  <c r="L51" i="84"/>
  <c r="D52" i="84"/>
  <c r="E52" i="84"/>
  <c r="F52" i="84"/>
  <c r="G52" i="84"/>
  <c r="H52" i="84"/>
  <c r="I52" i="84"/>
  <c r="J52" i="84"/>
  <c r="K52" i="84"/>
  <c r="L52" i="84"/>
  <c r="M52" i="84"/>
  <c r="N52" i="84"/>
  <c r="O52" i="84"/>
  <c r="P56" i="84"/>
  <c r="P57" i="84"/>
  <c r="P51" i="84"/>
  <c r="P52" i="84"/>
  <c r="A56" i="84"/>
  <c r="A57" i="84"/>
  <c r="A51" i="84"/>
  <c r="A52" i="84"/>
  <c r="C10" i="92" l="1"/>
  <c r="G24" i="92"/>
  <c r="E23" i="91" s="1"/>
  <c r="F19" i="14" s="1"/>
  <c r="D23" i="91"/>
  <c r="E19" i="14" s="1"/>
  <c r="C10" i="66"/>
  <c r="C10" i="94"/>
  <c r="C10" i="93"/>
  <c r="G27" i="66"/>
  <c r="D20" i="91"/>
  <c r="A64" i="84"/>
  <c r="D64" i="84"/>
  <c r="E64" i="84"/>
  <c r="F64" i="84"/>
  <c r="G64" i="84"/>
  <c r="H64" i="84"/>
  <c r="I64" i="84"/>
  <c r="J64" i="84"/>
  <c r="K64" i="84"/>
  <c r="L64" i="84"/>
  <c r="M64" i="84"/>
  <c r="N64" i="84"/>
  <c r="O64" i="84"/>
  <c r="P64" i="84"/>
  <c r="D25" i="91" l="1"/>
  <c r="E16" i="14"/>
  <c r="E38" i="14" s="1"/>
  <c r="E20" i="91"/>
  <c r="N67" i="84"/>
  <c r="N66" i="84"/>
  <c r="N65" i="84"/>
  <c r="N63" i="84"/>
  <c r="N61" i="84"/>
  <c r="N58" i="84"/>
  <c r="N53" i="84"/>
  <c r="N50" i="84"/>
  <c r="N49" i="84"/>
  <c r="N48" i="84"/>
  <c r="N47" i="84"/>
  <c r="N46" i="84"/>
  <c r="N45" i="84"/>
  <c r="N44" i="84"/>
  <c r="N43" i="84"/>
  <c r="N59" i="84"/>
  <c r="N55" i="84"/>
  <c r="A11" i="88"/>
  <c r="A10" i="90"/>
  <c r="A10" i="87"/>
  <c r="A10" i="84"/>
  <c r="A10" i="81"/>
  <c r="E25" i="91" l="1"/>
  <c r="F16" i="14"/>
  <c r="F38" i="14" s="1"/>
  <c r="A64" i="87"/>
  <c r="F64" i="87"/>
  <c r="L64" i="87"/>
  <c r="D64" i="87"/>
  <c r="E64" i="87"/>
  <c r="G64" i="87"/>
  <c r="H64" i="87"/>
  <c r="I64" i="87"/>
  <c r="J64" i="87"/>
  <c r="K64" i="87"/>
  <c r="M64" i="87"/>
  <c r="N64" i="87"/>
  <c r="O64" i="87"/>
  <c r="P64" i="87"/>
  <c r="J62" i="87"/>
  <c r="K62" i="87"/>
  <c r="M62" i="87"/>
  <c r="L62" i="87"/>
  <c r="I62" i="87"/>
  <c r="H62" i="87"/>
  <c r="G62" i="87"/>
  <c r="F62" i="87"/>
  <c r="A62" i="87"/>
  <c r="D62" i="87"/>
  <c r="E62" i="87"/>
  <c r="N62" i="87"/>
  <c r="O62" i="87"/>
  <c r="P62" i="87"/>
  <c r="N60" i="87"/>
  <c r="F60" i="87"/>
  <c r="A60" i="87"/>
  <c r="D60" i="87"/>
  <c r="E60" i="87"/>
  <c r="G60" i="87"/>
  <c r="H60" i="87"/>
  <c r="I60" i="87"/>
  <c r="J60" i="87"/>
  <c r="K60" i="87"/>
  <c r="L60" i="87"/>
  <c r="M60" i="87"/>
  <c r="O60" i="87"/>
  <c r="P60" i="87"/>
  <c r="C5" i="90"/>
  <c r="C5" i="88"/>
  <c r="E7" i="89" s="1"/>
  <c r="P54" i="90"/>
  <c r="A54" i="90"/>
  <c r="A52" i="90"/>
  <c r="O50" i="90"/>
  <c r="H50" i="90"/>
  <c r="F50" i="90"/>
  <c r="D50" i="90"/>
  <c r="A50" i="90"/>
  <c r="O49" i="90"/>
  <c r="N49" i="90"/>
  <c r="M49" i="90"/>
  <c r="L49" i="90"/>
  <c r="K49" i="90"/>
  <c r="J49" i="90"/>
  <c r="I49" i="90"/>
  <c r="H49" i="90"/>
  <c r="G49" i="90"/>
  <c r="F49" i="90"/>
  <c r="E49" i="90"/>
  <c r="D49" i="90"/>
  <c r="A49" i="90"/>
  <c r="O47" i="90"/>
  <c r="N47" i="90"/>
  <c r="M47" i="90"/>
  <c r="L47" i="90"/>
  <c r="K47" i="90"/>
  <c r="J47" i="90"/>
  <c r="I47" i="90"/>
  <c r="H47" i="90"/>
  <c r="G47" i="90"/>
  <c r="F47" i="90"/>
  <c r="E47" i="90"/>
  <c r="D47" i="90"/>
  <c r="A47" i="90"/>
  <c r="O46" i="90"/>
  <c r="N46" i="90"/>
  <c r="M46" i="90"/>
  <c r="L46" i="90"/>
  <c r="K46" i="90"/>
  <c r="J46" i="90"/>
  <c r="I46" i="90"/>
  <c r="H46" i="90"/>
  <c r="G46" i="90"/>
  <c r="F46" i="90"/>
  <c r="E46" i="90"/>
  <c r="D46" i="90"/>
  <c r="A46" i="90"/>
  <c r="O45" i="90"/>
  <c r="N45" i="90"/>
  <c r="M45" i="90"/>
  <c r="L45" i="90"/>
  <c r="K45" i="90"/>
  <c r="J45" i="90"/>
  <c r="I45" i="90"/>
  <c r="H45" i="90"/>
  <c r="G45" i="90"/>
  <c r="F45" i="90"/>
  <c r="E45" i="90"/>
  <c r="D45" i="90"/>
  <c r="A45" i="90"/>
  <c r="O44" i="90"/>
  <c r="N44" i="90"/>
  <c r="M44" i="90"/>
  <c r="L44" i="90"/>
  <c r="K44" i="90"/>
  <c r="J44" i="90"/>
  <c r="I44" i="90"/>
  <c r="H44" i="90"/>
  <c r="G44" i="90"/>
  <c r="F44" i="90"/>
  <c r="E44" i="90"/>
  <c r="D44" i="90"/>
  <c r="A44" i="90"/>
  <c r="O43" i="90"/>
  <c r="N43" i="90"/>
  <c r="M43" i="90"/>
  <c r="L43" i="90"/>
  <c r="K43" i="90"/>
  <c r="J43" i="90"/>
  <c r="I43" i="90"/>
  <c r="H43" i="90"/>
  <c r="G43" i="90"/>
  <c r="F43" i="90"/>
  <c r="E43" i="90"/>
  <c r="D43" i="90"/>
  <c r="A43" i="90"/>
  <c r="O42" i="90"/>
  <c r="N42" i="90"/>
  <c r="M42" i="90"/>
  <c r="L42" i="90"/>
  <c r="K42" i="90"/>
  <c r="J42" i="90"/>
  <c r="I42" i="90"/>
  <c r="H42" i="90"/>
  <c r="G42" i="90"/>
  <c r="F42" i="90"/>
  <c r="E42" i="90"/>
  <c r="D42" i="90"/>
  <c r="A42" i="90"/>
  <c r="P41" i="90"/>
  <c r="O41" i="90"/>
  <c r="N41" i="90"/>
  <c r="M41" i="90"/>
  <c r="L41" i="90"/>
  <c r="K41" i="90"/>
  <c r="J41" i="90"/>
  <c r="I41" i="90"/>
  <c r="H41" i="90"/>
  <c r="G41" i="90"/>
  <c r="F41" i="90"/>
  <c r="E41" i="90"/>
  <c r="D41" i="90"/>
  <c r="E18" i="90"/>
  <c r="C9" i="90"/>
  <c r="C7" i="90"/>
  <c r="P5" i="90"/>
  <c r="P4" i="90"/>
  <c r="C4" i="90"/>
  <c r="P3" i="90"/>
  <c r="C3" i="90"/>
  <c r="V24" i="89"/>
  <c r="AA23" i="89"/>
  <c r="V23" i="89"/>
  <c r="D23" i="89"/>
  <c r="B23" i="89"/>
  <c r="AE19" i="89"/>
  <c r="Q18" i="89"/>
  <c r="Q17" i="89"/>
  <c r="Q16" i="89"/>
  <c r="Q15" i="89"/>
  <c r="Q14" i="89"/>
  <c r="AC13" i="89"/>
  <c r="AB13" i="89"/>
  <c r="AA13" i="89"/>
  <c r="Z13" i="89"/>
  <c r="Y13" i="89"/>
  <c r="X13" i="89"/>
  <c r="W13" i="89"/>
  <c r="V13" i="89"/>
  <c r="U13" i="89"/>
  <c r="T13" i="89"/>
  <c r="S13" i="89"/>
  <c r="R13" i="89"/>
  <c r="D10" i="89"/>
  <c r="D9" i="89"/>
  <c r="E8" i="89"/>
  <c r="D8" i="89"/>
  <c r="D7" i="89"/>
  <c r="D5" i="89"/>
  <c r="D4" i="89"/>
  <c r="B2" i="89"/>
  <c r="Q33" i="88"/>
  <c r="C33" i="88"/>
  <c r="A33" i="88"/>
  <c r="S24" i="88"/>
  <c r="Q24" i="88"/>
  <c r="P50" i="90" s="1"/>
  <c r="D24" i="88"/>
  <c r="S23" i="88"/>
  <c r="Q23" i="88"/>
  <c r="P49" i="90" s="1"/>
  <c r="D23" i="88"/>
  <c r="Q21" i="88"/>
  <c r="P47" i="90" s="1"/>
  <c r="D21" i="88"/>
  <c r="Q20" i="88"/>
  <c r="P46" i="90" s="1"/>
  <c r="D20" i="88"/>
  <c r="Q19" i="88"/>
  <c r="P45" i="90" s="1"/>
  <c r="D19" i="88"/>
  <c r="S18" i="88"/>
  <c r="Q18" i="88"/>
  <c r="P44" i="90" s="1"/>
  <c r="D18" i="88"/>
  <c r="S17" i="88"/>
  <c r="Q17" i="88"/>
  <c r="P43" i="90" s="1"/>
  <c r="D17" i="88"/>
  <c r="Q16" i="88"/>
  <c r="P42" i="90" s="1"/>
  <c r="D16" i="88"/>
  <c r="C8" i="88"/>
  <c r="E10" i="89" s="1"/>
  <c r="C7" i="88"/>
  <c r="E9" i="89" s="1"/>
  <c r="C4" i="88"/>
  <c r="E5" i="89" s="1"/>
  <c r="C3" i="88"/>
  <c r="E4" i="89" s="1"/>
  <c r="R1" i="88"/>
  <c r="C5" i="87"/>
  <c r="P71" i="87"/>
  <c r="A71" i="87"/>
  <c r="A69" i="87"/>
  <c r="O67" i="87"/>
  <c r="H67" i="87"/>
  <c r="F67" i="87"/>
  <c r="D67" i="87"/>
  <c r="A67" i="87"/>
  <c r="O66" i="87"/>
  <c r="N66" i="87"/>
  <c r="M66" i="87"/>
  <c r="L66" i="87"/>
  <c r="K66" i="87"/>
  <c r="J66" i="87"/>
  <c r="I66" i="87"/>
  <c r="H66" i="87"/>
  <c r="G66" i="87"/>
  <c r="F66" i="87"/>
  <c r="E66" i="87"/>
  <c r="D66" i="87"/>
  <c r="A66" i="87"/>
  <c r="O65" i="87"/>
  <c r="N65" i="87"/>
  <c r="M65" i="87"/>
  <c r="L65" i="87"/>
  <c r="K65" i="87"/>
  <c r="J65" i="87"/>
  <c r="I65" i="87"/>
  <c r="H65" i="87"/>
  <c r="G65" i="87"/>
  <c r="F65" i="87"/>
  <c r="E65" i="87"/>
  <c r="D65" i="87"/>
  <c r="A65" i="87"/>
  <c r="O63" i="87"/>
  <c r="N63" i="87"/>
  <c r="M63" i="87"/>
  <c r="L63" i="87"/>
  <c r="K63" i="87"/>
  <c r="J63" i="87"/>
  <c r="I63" i="87"/>
  <c r="H63" i="87"/>
  <c r="G63" i="87"/>
  <c r="F63" i="87"/>
  <c r="E63" i="87"/>
  <c r="D63" i="87"/>
  <c r="A63" i="87"/>
  <c r="O61" i="87"/>
  <c r="N61" i="87"/>
  <c r="M61" i="87"/>
  <c r="L61" i="87"/>
  <c r="K61" i="87"/>
  <c r="J61" i="87"/>
  <c r="I61" i="87"/>
  <c r="H61" i="87"/>
  <c r="G61" i="87"/>
  <c r="F61" i="87"/>
  <c r="E61" i="87"/>
  <c r="D61" i="87"/>
  <c r="A61" i="87"/>
  <c r="O59" i="87"/>
  <c r="N59" i="87"/>
  <c r="M59" i="87"/>
  <c r="L59" i="87"/>
  <c r="K59" i="87"/>
  <c r="J59" i="87"/>
  <c r="I59" i="87"/>
  <c r="H59" i="87"/>
  <c r="G59" i="87"/>
  <c r="F59" i="87"/>
  <c r="E59" i="87"/>
  <c r="D59" i="87"/>
  <c r="A59" i="87"/>
  <c r="O58" i="87"/>
  <c r="N58" i="87"/>
  <c r="M58" i="87"/>
  <c r="L58" i="87"/>
  <c r="K58" i="87"/>
  <c r="J58" i="87"/>
  <c r="I58" i="87"/>
  <c r="H58" i="87"/>
  <c r="G58" i="87"/>
  <c r="F58" i="87"/>
  <c r="E58" i="87"/>
  <c r="D58" i="87"/>
  <c r="A58" i="87"/>
  <c r="O55" i="87"/>
  <c r="N55" i="87"/>
  <c r="M55" i="87"/>
  <c r="L55" i="87"/>
  <c r="K55" i="87"/>
  <c r="J55" i="87"/>
  <c r="I55" i="87"/>
  <c r="H55" i="87"/>
  <c r="G55" i="87"/>
  <c r="F55" i="87"/>
  <c r="E55" i="87"/>
  <c r="D55" i="87"/>
  <c r="A55" i="87"/>
  <c r="O54" i="87"/>
  <c r="N54" i="87"/>
  <c r="M54" i="87"/>
  <c r="L54" i="87"/>
  <c r="K54" i="87"/>
  <c r="J54" i="87"/>
  <c r="I54" i="87"/>
  <c r="H54" i="87"/>
  <c r="G54" i="87"/>
  <c r="F54" i="87"/>
  <c r="E54" i="87"/>
  <c r="D54" i="87"/>
  <c r="A54" i="87"/>
  <c r="O53" i="87"/>
  <c r="N53" i="87"/>
  <c r="M53" i="87"/>
  <c r="L53" i="87"/>
  <c r="K53" i="87"/>
  <c r="J53" i="87"/>
  <c r="I53" i="87"/>
  <c r="H53" i="87"/>
  <c r="G53" i="87"/>
  <c r="F53" i="87"/>
  <c r="E53" i="87"/>
  <c r="D53" i="87"/>
  <c r="A53" i="87"/>
  <c r="O50" i="87"/>
  <c r="N50" i="87"/>
  <c r="M50" i="87"/>
  <c r="L50" i="87"/>
  <c r="K50" i="87"/>
  <c r="J50" i="87"/>
  <c r="I50" i="87"/>
  <c r="H50" i="87"/>
  <c r="G50" i="87"/>
  <c r="F50" i="87"/>
  <c r="E50" i="87"/>
  <c r="D50" i="87"/>
  <c r="A50" i="87"/>
  <c r="O49" i="87"/>
  <c r="N49" i="87"/>
  <c r="M49" i="87"/>
  <c r="L49" i="87"/>
  <c r="K49" i="87"/>
  <c r="J49" i="87"/>
  <c r="I49" i="87"/>
  <c r="H49" i="87"/>
  <c r="G49" i="87"/>
  <c r="F49" i="87"/>
  <c r="E49" i="87"/>
  <c r="D49" i="87"/>
  <c r="A49" i="87"/>
  <c r="O48" i="87"/>
  <c r="N48" i="87"/>
  <c r="M48" i="87"/>
  <c r="L48" i="87"/>
  <c r="K48" i="87"/>
  <c r="J48" i="87"/>
  <c r="I48" i="87"/>
  <c r="H48" i="87"/>
  <c r="G48" i="87"/>
  <c r="F48" i="87"/>
  <c r="E48" i="87"/>
  <c r="D48" i="87"/>
  <c r="A48" i="87"/>
  <c r="O47" i="87"/>
  <c r="N47" i="87"/>
  <c r="M47" i="87"/>
  <c r="L47" i="87"/>
  <c r="K47" i="87"/>
  <c r="J47" i="87"/>
  <c r="I47" i="87"/>
  <c r="H47" i="87"/>
  <c r="G47" i="87"/>
  <c r="F47" i="87"/>
  <c r="E47" i="87"/>
  <c r="D47" i="87"/>
  <c r="A47" i="87"/>
  <c r="O46" i="87"/>
  <c r="N46" i="87"/>
  <c r="M46" i="87"/>
  <c r="L46" i="87"/>
  <c r="K46" i="87"/>
  <c r="J46" i="87"/>
  <c r="I46" i="87"/>
  <c r="H46" i="87"/>
  <c r="G46" i="87"/>
  <c r="F46" i="87"/>
  <c r="E46" i="87"/>
  <c r="D46" i="87"/>
  <c r="A46" i="87"/>
  <c r="O45" i="87"/>
  <c r="N45" i="87"/>
  <c r="M45" i="87"/>
  <c r="L45" i="87"/>
  <c r="K45" i="87"/>
  <c r="J45" i="87"/>
  <c r="I45" i="87"/>
  <c r="H45" i="87"/>
  <c r="G45" i="87"/>
  <c r="F45" i="87"/>
  <c r="E45" i="87"/>
  <c r="D45" i="87"/>
  <c r="A45" i="87"/>
  <c r="O44" i="87"/>
  <c r="N44" i="87"/>
  <c r="M44" i="87"/>
  <c r="L44" i="87"/>
  <c r="K44" i="87"/>
  <c r="J44" i="87"/>
  <c r="I44" i="87"/>
  <c r="H44" i="87"/>
  <c r="G44" i="87"/>
  <c r="F44" i="87"/>
  <c r="E44" i="87"/>
  <c r="D44" i="87"/>
  <c r="A44" i="87"/>
  <c r="O43" i="87"/>
  <c r="N43" i="87"/>
  <c r="M43" i="87"/>
  <c r="L43" i="87"/>
  <c r="K43" i="87"/>
  <c r="J43" i="87"/>
  <c r="I43" i="87"/>
  <c r="H43" i="87"/>
  <c r="G43" i="87"/>
  <c r="F43" i="87"/>
  <c r="E43" i="87"/>
  <c r="D43" i="87"/>
  <c r="A43" i="87"/>
  <c r="O42" i="87"/>
  <c r="N42" i="87"/>
  <c r="M42" i="87"/>
  <c r="L42" i="87"/>
  <c r="K42" i="87"/>
  <c r="J42" i="87"/>
  <c r="I42" i="87"/>
  <c r="H42" i="87"/>
  <c r="G42" i="87"/>
  <c r="F42" i="87"/>
  <c r="E42" i="87"/>
  <c r="D42" i="87"/>
  <c r="A42" i="87"/>
  <c r="P41" i="87"/>
  <c r="O41" i="87"/>
  <c r="N41" i="87"/>
  <c r="M41" i="87"/>
  <c r="L41" i="87"/>
  <c r="K41" i="87"/>
  <c r="J41" i="87"/>
  <c r="I41" i="87"/>
  <c r="H41" i="87"/>
  <c r="G41" i="87"/>
  <c r="F41" i="87"/>
  <c r="E41" i="87"/>
  <c r="D41" i="87"/>
  <c r="E18" i="87"/>
  <c r="C9" i="87"/>
  <c r="C7" i="87"/>
  <c r="P5" i="87"/>
  <c r="P4" i="87"/>
  <c r="C4" i="87"/>
  <c r="P3" i="87"/>
  <c r="C3" i="87"/>
  <c r="P67" i="87"/>
  <c r="P66" i="87"/>
  <c r="P65" i="87"/>
  <c r="P63" i="87"/>
  <c r="P61" i="87"/>
  <c r="P59" i="87"/>
  <c r="P58" i="87"/>
  <c r="P55" i="87"/>
  <c r="P54" i="87"/>
  <c r="P53" i="87"/>
  <c r="P50" i="87"/>
  <c r="P49" i="87"/>
  <c r="P48" i="87"/>
  <c r="P47" i="87"/>
  <c r="P46" i="87"/>
  <c r="P45" i="87"/>
  <c r="P44" i="87"/>
  <c r="P43" i="87"/>
  <c r="P42" i="87"/>
  <c r="F55" i="81"/>
  <c r="G55" i="81"/>
  <c r="H55" i="81"/>
  <c r="I55" i="81"/>
  <c r="J55" i="81"/>
  <c r="K55" i="81"/>
  <c r="L55" i="81"/>
  <c r="M55" i="81"/>
  <c r="F67" i="84"/>
  <c r="G67" i="84"/>
  <c r="H67" i="84"/>
  <c r="I67" i="84"/>
  <c r="J67" i="84"/>
  <c r="K67" i="84"/>
  <c r="L67" i="84"/>
  <c r="M67" i="84"/>
  <c r="H50" i="81"/>
  <c r="J50" i="81"/>
  <c r="M50" i="81"/>
  <c r="L50" i="81"/>
  <c r="O50" i="81"/>
  <c r="O51" i="81"/>
  <c r="M51" i="81"/>
  <c r="L51" i="81"/>
  <c r="K51" i="81"/>
  <c r="J51" i="81"/>
  <c r="I51" i="81"/>
  <c r="H51" i="81"/>
  <c r="G51" i="81"/>
  <c r="F51" i="81"/>
  <c r="O49" i="81"/>
  <c r="N49" i="81"/>
  <c r="M49" i="81"/>
  <c r="L49" i="81"/>
  <c r="K49" i="81"/>
  <c r="J49" i="81"/>
  <c r="I49" i="81"/>
  <c r="H49" i="81"/>
  <c r="G49" i="81"/>
  <c r="F49" i="81"/>
  <c r="M48" i="81"/>
  <c r="M47" i="81"/>
  <c r="I48" i="81"/>
  <c r="D47" i="81"/>
  <c r="E47" i="81"/>
  <c r="F47" i="81"/>
  <c r="G47" i="81"/>
  <c r="H47" i="81"/>
  <c r="I47" i="81"/>
  <c r="J47" i="81"/>
  <c r="K47" i="81"/>
  <c r="L47" i="81"/>
  <c r="N47" i="81"/>
  <c r="O47" i="81"/>
  <c r="D48" i="81"/>
  <c r="E48" i="81"/>
  <c r="F48" i="81"/>
  <c r="G48" i="81"/>
  <c r="H48" i="81"/>
  <c r="J48" i="81"/>
  <c r="K48" i="81"/>
  <c r="L48" i="81"/>
  <c r="N48" i="81"/>
  <c r="O48" i="81"/>
  <c r="A47" i="81"/>
  <c r="A48" i="81"/>
  <c r="P48" i="81"/>
  <c r="P47" i="81"/>
  <c r="O63" i="84"/>
  <c r="M63" i="84"/>
  <c r="L63" i="84"/>
  <c r="K63" i="84"/>
  <c r="J63" i="84"/>
  <c r="I63" i="84"/>
  <c r="H63" i="84"/>
  <c r="G63" i="84"/>
  <c r="F63" i="84"/>
  <c r="O61" i="84"/>
  <c r="M61" i="84"/>
  <c r="L61" i="84"/>
  <c r="K61" i="84"/>
  <c r="J61" i="84"/>
  <c r="I61" i="84"/>
  <c r="H61" i="84"/>
  <c r="G61" i="84"/>
  <c r="F61" i="84"/>
  <c r="O59" i="84"/>
  <c r="M59" i="84"/>
  <c r="L59" i="84"/>
  <c r="K59" i="84"/>
  <c r="J59" i="84"/>
  <c r="I59" i="84"/>
  <c r="H59" i="84"/>
  <c r="G59" i="84"/>
  <c r="F59" i="84"/>
  <c r="E59" i="84"/>
  <c r="O58" i="84"/>
  <c r="M58" i="84"/>
  <c r="L58" i="84"/>
  <c r="K58" i="84"/>
  <c r="J58" i="84"/>
  <c r="I58" i="84"/>
  <c r="H58" i="84"/>
  <c r="G58" i="84"/>
  <c r="F58" i="84"/>
  <c r="E58" i="84"/>
  <c r="O55" i="84"/>
  <c r="M55" i="84"/>
  <c r="L55" i="84"/>
  <c r="K55" i="84"/>
  <c r="J55" i="84"/>
  <c r="I55" i="84"/>
  <c r="H55" i="84"/>
  <c r="G55" i="84"/>
  <c r="F55" i="84"/>
  <c r="O54" i="84"/>
  <c r="M54" i="84"/>
  <c r="L54" i="84"/>
  <c r="H54" i="84"/>
  <c r="J54" i="84"/>
  <c r="O53" i="84"/>
  <c r="M53" i="84"/>
  <c r="L53" i="84"/>
  <c r="K53" i="84"/>
  <c r="J53" i="84"/>
  <c r="I53" i="84"/>
  <c r="H53" i="84"/>
  <c r="G53" i="84"/>
  <c r="F53" i="84"/>
  <c r="O50" i="84"/>
  <c r="M50" i="84"/>
  <c r="J50" i="84"/>
  <c r="O49" i="84"/>
  <c r="M49" i="84"/>
  <c r="L49" i="84"/>
  <c r="K49" i="84"/>
  <c r="J49" i="84"/>
  <c r="I49" i="84"/>
  <c r="H49" i="84"/>
  <c r="G49" i="84"/>
  <c r="F49" i="84"/>
  <c r="O48" i="84"/>
  <c r="M48" i="84"/>
  <c r="I48" i="84"/>
  <c r="M44" i="84"/>
  <c r="M43" i="84"/>
  <c r="A66" i="84"/>
  <c r="D66" i="84"/>
  <c r="E66" i="84"/>
  <c r="F66" i="84"/>
  <c r="G66" i="84"/>
  <c r="H66" i="84"/>
  <c r="I66" i="84"/>
  <c r="J66" i="84"/>
  <c r="K66" i="84"/>
  <c r="L66" i="84"/>
  <c r="M66" i="84"/>
  <c r="O66" i="84"/>
  <c r="P66" i="84"/>
  <c r="A63" i="84"/>
  <c r="D63" i="84"/>
  <c r="E63" i="84"/>
  <c r="A54" i="84"/>
  <c r="D54" i="84"/>
  <c r="E54" i="84"/>
  <c r="F54" i="84"/>
  <c r="G54" i="84"/>
  <c r="I54" i="84"/>
  <c r="K54" i="84"/>
  <c r="N54" i="84"/>
  <c r="A55" i="84"/>
  <c r="D55" i="84"/>
  <c r="E55" i="84"/>
  <c r="A58" i="84"/>
  <c r="D58" i="84"/>
  <c r="A59" i="84"/>
  <c r="D59" i="84"/>
  <c r="A61" i="84"/>
  <c r="D61" i="84"/>
  <c r="E61" i="84"/>
  <c r="P61" i="84"/>
  <c r="P63" i="84"/>
  <c r="P58" i="84"/>
  <c r="P59" i="84"/>
  <c r="P54" i="84"/>
  <c r="P55" i="84"/>
  <c r="M47" i="84"/>
  <c r="O47" i="84"/>
  <c r="O46" i="81"/>
  <c r="O46" i="84"/>
  <c r="A47" i="84"/>
  <c r="D47" i="84"/>
  <c r="E47" i="84"/>
  <c r="F47" i="84"/>
  <c r="G47" i="84"/>
  <c r="H47" i="84"/>
  <c r="I47" i="84"/>
  <c r="J47" i="84"/>
  <c r="K47" i="84"/>
  <c r="L47" i="84"/>
  <c r="A48" i="84"/>
  <c r="D48" i="84"/>
  <c r="E48" i="84"/>
  <c r="F48" i="84"/>
  <c r="G48" i="84"/>
  <c r="H48" i="84"/>
  <c r="J48" i="84"/>
  <c r="K48" i="84"/>
  <c r="L48" i="84"/>
  <c r="P47" i="84"/>
  <c r="P48" i="84"/>
  <c r="E18" i="84"/>
  <c r="C5" i="84"/>
  <c r="P72" i="84"/>
  <c r="A72" i="84"/>
  <c r="A70" i="84"/>
  <c r="O68" i="84"/>
  <c r="H68" i="84"/>
  <c r="F68" i="84"/>
  <c r="D68" i="84"/>
  <c r="A68" i="84"/>
  <c r="O67" i="84"/>
  <c r="E67" i="84"/>
  <c r="D67" i="84"/>
  <c r="A67" i="84"/>
  <c r="O65" i="84"/>
  <c r="M65" i="84"/>
  <c r="L65" i="84"/>
  <c r="K65" i="84"/>
  <c r="J65" i="84"/>
  <c r="I65" i="84"/>
  <c r="H65" i="84"/>
  <c r="G65" i="84"/>
  <c r="F65" i="84"/>
  <c r="E65" i="84"/>
  <c r="D65" i="84"/>
  <c r="A65" i="84"/>
  <c r="E53" i="84"/>
  <c r="D53" i="84"/>
  <c r="A53" i="84"/>
  <c r="L50" i="84"/>
  <c r="K50" i="84"/>
  <c r="I50" i="84"/>
  <c r="H50" i="84"/>
  <c r="G50" i="84"/>
  <c r="F50" i="84"/>
  <c r="E50" i="84"/>
  <c r="D50" i="84"/>
  <c r="A50" i="84"/>
  <c r="E49" i="84"/>
  <c r="D49" i="84"/>
  <c r="A49" i="84"/>
  <c r="M46" i="84"/>
  <c r="L46" i="84"/>
  <c r="K46" i="84"/>
  <c r="J46" i="84"/>
  <c r="I46" i="84"/>
  <c r="H46" i="84"/>
  <c r="G46" i="84"/>
  <c r="F46" i="84"/>
  <c r="E46" i="84"/>
  <c r="D46" i="84"/>
  <c r="A46" i="84"/>
  <c r="O45" i="84"/>
  <c r="M45" i="84"/>
  <c r="L45" i="84"/>
  <c r="K45" i="84"/>
  <c r="J45" i="84"/>
  <c r="I45" i="84"/>
  <c r="H45" i="84"/>
  <c r="G45" i="84"/>
  <c r="F45" i="84"/>
  <c r="E45" i="84"/>
  <c r="D45" i="84"/>
  <c r="A45" i="84"/>
  <c r="O44" i="84"/>
  <c r="L44" i="84"/>
  <c r="K44" i="84"/>
  <c r="J44" i="84"/>
  <c r="I44" i="84"/>
  <c r="H44" i="84"/>
  <c r="G44" i="84"/>
  <c r="F44" i="84"/>
  <c r="E44" i="84"/>
  <c r="D44" i="84"/>
  <c r="A44" i="84"/>
  <c r="O43" i="84"/>
  <c r="L43" i="84"/>
  <c r="K43" i="84"/>
  <c r="J43" i="84"/>
  <c r="I43" i="84"/>
  <c r="H43" i="84"/>
  <c r="G43" i="84"/>
  <c r="F43" i="84"/>
  <c r="E43" i="84"/>
  <c r="D43" i="84"/>
  <c r="A43" i="84"/>
  <c r="O42" i="84"/>
  <c r="N42" i="84"/>
  <c r="M42" i="84"/>
  <c r="L42" i="84"/>
  <c r="K42" i="84"/>
  <c r="J42" i="84"/>
  <c r="I42" i="84"/>
  <c r="H42" i="84"/>
  <c r="G42" i="84"/>
  <c r="F42" i="84"/>
  <c r="E42" i="84"/>
  <c r="D42" i="84"/>
  <c r="A42" i="84"/>
  <c r="P41" i="84"/>
  <c r="O41" i="84"/>
  <c r="N41" i="84"/>
  <c r="M41" i="84"/>
  <c r="L41" i="84"/>
  <c r="K41" i="84"/>
  <c r="J41" i="84"/>
  <c r="I41" i="84"/>
  <c r="H41" i="84"/>
  <c r="G41" i="84"/>
  <c r="F41" i="84"/>
  <c r="E41" i="84"/>
  <c r="D41" i="84"/>
  <c r="C9" i="84"/>
  <c r="C7" i="84"/>
  <c r="P5" i="84"/>
  <c r="P4" i="84"/>
  <c r="C4" i="84"/>
  <c r="P3" i="84"/>
  <c r="C3" i="84"/>
  <c r="A94" i="84"/>
  <c r="P68" i="84"/>
  <c r="P67" i="84"/>
  <c r="P65" i="84"/>
  <c r="P53" i="84"/>
  <c r="P50" i="84"/>
  <c r="P49" i="84"/>
  <c r="P46" i="84"/>
  <c r="P45" i="84"/>
  <c r="P44" i="84"/>
  <c r="P43" i="84"/>
  <c r="M43" i="81"/>
  <c r="C5" i="81"/>
  <c r="P60" i="81"/>
  <c r="A60" i="81"/>
  <c r="A58" i="81"/>
  <c r="O56" i="81"/>
  <c r="H56" i="81"/>
  <c r="F56" i="81"/>
  <c r="D56" i="81"/>
  <c r="A56" i="81"/>
  <c r="O55" i="81"/>
  <c r="N55" i="81"/>
  <c r="E55" i="81"/>
  <c r="D55" i="81"/>
  <c r="A55" i="81"/>
  <c r="O54" i="81"/>
  <c r="N54" i="81"/>
  <c r="M54" i="81"/>
  <c r="L54" i="81"/>
  <c r="K54" i="81"/>
  <c r="J54" i="81"/>
  <c r="I54" i="81"/>
  <c r="H54" i="81"/>
  <c r="G54" i="81"/>
  <c r="F54" i="81"/>
  <c r="E54" i="81"/>
  <c r="D54" i="81"/>
  <c r="A54" i="81"/>
  <c r="N51" i="81"/>
  <c r="E51" i="81"/>
  <c r="D51" i="81"/>
  <c r="A51" i="81"/>
  <c r="N50" i="81"/>
  <c r="K50" i="81"/>
  <c r="I50" i="81"/>
  <c r="G50" i="81"/>
  <c r="F50" i="81"/>
  <c r="E50" i="81"/>
  <c r="D50" i="81"/>
  <c r="A50" i="81"/>
  <c r="E49" i="81"/>
  <c r="D49" i="81"/>
  <c r="A49" i="81"/>
  <c r="N46" i="81"/>
  <c r="M46" i="81"/>
  <c r="L46" i="81"/>
  <c r="K46" i="81"/>
  <c r="J46" i="81"/>
  <c r="I46" i="81"/>
  <c r="H46" i="81"/>
  <c r="G46" i="81"/>
  <c r="F46" i="81"/>
  <c r="E46" i="81"/>
  <c r="D46" i="81"/>
  <c r="A46" i="81"/>
  <c r="O45" i="81"/>
  <c r="N45" i="81"/>
  <c r="M45" i="81"/>
  <c r="L45" i="81"/>
  <c r="K45" i="81"/>
  <c r="J45" i="81"/>
  <c r="I45" i="81"/>
  <c r="H45" i="81"/>
  <c r="G45" i="81"/>
  <c r="F45" i="81"/>
  <c r="E45" i="81"/>
  <c r="D45" i="81"/>
  <c r="A45" i="81"/>
  <c r="O44" i="81"/>
  <c r="N44" i="81"/>
  <c r="M44" i="81"/>
  <c r="L44" i="81"/>
  <c r="K44" i="81"/>
  <c r="J44" i="81"/>
  <c r="I44" i="81"/>
  <c r="H44" i="81"/>
  <c r="G44" i="81"/>
  <c r="F44" i="81"/>
  <c r="E44" i="81"/>
  <c r="D44" i="81"/>
  <c r="A44" i="81"/>
  <c r="O43" i="81"/>
  <c r="N43" i="81"/>
  <c r="L43" i="81"/>
  <c r="K43" i="81"/>
  <c r="J43" i="81"/>
  <c r="I43" i="81"/>
  <c r="H43" i="81"/>
  <c r="G43" i="81"/>
  <c r="F43" i="81"/>
  <c r="E43" i="81"/>
  <c r="D43" i="81"/>
  <c r="A43" i="81"/>
  <c r="O42" i="81"/>
  <c r="N42" i="81"/>
  <c r="M42" i="81"/>
  <c r="L42" i="81"/>
  <c r="K42" i="81"/>
  <c r="J42" i="81"/>
  <c r="I42" i="81"/>
  <c r="H42" i="81"/>
  <c r="G42" i="81"/>
  <c r="F42" i="81"/>
  <c r="E42" i="81"/>
  <c r="D42" i="81"/>
  <c r="A42" i="81"/>
  <c r="P41" i="81"/>
  <c r="O41" i="81"/>
  <c r="N41" i="81"/>
  <c r="M41" i="81"/>
  <c r="L41" i="81"/>
  <c r="K41" i="81"/>
  <c r="J41" i="81"/>
  <c r="I41" i="81"/>
  <c r="H41" i="81"/>
  <c r="G41" i="81"/>
  <c r="F41" i="81"/>
  <c r="E41" i="81"/>
  <c r="D41" i="81"/>
  <c r="C9" i="81"/>
  <c r="C7" i="81"/>
  <c r="P5" i="81"/>
  <c r="P4" i="81"/>
  <c r="C4" i="81"/>
  <c r="P3" i="81"/>
  <c r="C3" i="81"/>
  <c r="I82" i="81"/>
  <c r="C82" i="81"/>
  <c r="A82" i="81"/>
  <c r="P56" i="81"/>
  <c r="P55" i="81"/>
  <c r="P54" i="81"/>
  <c r="P51" i="81"/>
  <c r="P50" i="81"/>
  <c r="P49" i="81"/>
  <c r="P46" i="81"/>
  <c r="P45" i="81"/>
  <c r="P44" i="81"/>
  <c r="P43" i="81"/>
  <c r="C77" i="90" l="1"/>
  <c r="D24" i="89"/>
  <c r="R14" i="89"/>
  <c r="V14" i="89"/>
  <c r="Z14" i="89"/>
  <c r="AD14" i="89"/>
  <c r="AE14" i="89" s="1"/>
  <c r="S16" i="88" s="1"/>
  <c r="S15" i="89"/>
  <c r="W15" i="89"/>
  <c r="AA15" i="89"/>
  <c r="T16" i="89"/>
  <c r="X16" i="89"/>
  <c r="AB16" i="89"/>
  <c r="U17" i="89"/>
  <c r="Y17" i="89"/>
  <c r="R18" i="89"/>
  <c r="V18" i="89"/>
  <c r="Z18" i="89"/>
  <c r="AD18" i="89"/>
  <c r="AE18" i="89" s="1"/>
  <c r="I77" i="90"/>
  <c r="AA24" i="89"/>
  <c r="S14" i="89"/>
  <c r="W14" i="89"/>
  <c r="AA14" i="89"/>
  <c r="T15" i="89"/>
  <c r="X15" i="89"/>
  <c r="AB15" i="89"/>
  <c r="U16" i="89"/>
  <c r="Y16" i="89"/>
  <c r="R17" i="89"/>
  <c r="V17" i="89"/>
  <c r="Z17" i="89"/>
  <c r="AD17" i="89"/>
  <c r="AE17" i="89" s="1"/>
  <c r="S18" i="89"/>
  <c r="W18" i="89"/>
  <c r="AA18" i="89"/>
  <c r="T14" i="89"/>
  <c r="X14" i="89"/>
  <c r="AB14" i="89"/>
  <c r="U15" i="89"/>
  <c r="Y15" i="89"/>
  <c r="R16" i="89"/>
  <c r="V16" i="89"/>
  <c r="Z16" i="89"/>
  <c r="AD16" i="89"/>
  <c r="AE16" i="89" s="1"/>
  <c r="S17" i="89"/>
  <c r="W17" i="89"/>
  <c r="AA17" i="89"/>
  <c r="T18" i="89"/>
  <c r="X18" i="89"/>
  <c r="AB18" i="89"/>
  <c r="B24" i="89"/>
  <c r="A77" i="90"/>
  <c r="U14" i="89"/>
  <c r="Y14" i="89"/>
  <c r="R15" i="89"/>
  <c r="V15" i="89"/>
  <c r="Z15" i="89"/>
  <c r="AD15" i="89"/>
  <c r="AE15" i="89" s="1"/>
  <c r="S16" i="89"/>
  <c r="W16" i="89"/>
  <c r="AA16" i="89"/>
  <c r="T17" i="89"/>
  <c r="X17" i="89"/>
  <c r="AB17" i="89"/>
  <c r="U18" i="89"/>
  <c r="Y18" i="89"/>
  <c r="I93" i="87"/>
  <c r="A93" i="87"/>
  <c r="C93" i="87"/>
  <c r="P42" i="84"/>
  <c r="C94" i="84"/>
  <c r="I94" i="84"/>
  <c r="P42" i="81"/>
  <c r="S20" i="88" l="1"/>
  <c r="AE20" i="89"/>
  <c r="S21" i="88"/>
  <c r="S19" i="88"/>
  <c r="AC16" i="89" l="1"/>
  <c r="AC17" i="89"/>
  <c r="AC15" i="89"/>
  <c r="AC14" i="89"/>
  <c r="AC18" i="89"/>
  <c r="S25" i="88"/>
  <c r="A29" i="105"/>
  <c r="A28" i="105" l="1"/>
  <c r="A31" i="106"/>
  <c r="A27" i="105"/>
  <c r="A30" i="106"/>
  <c r="A29" i="106"/>
  <c r="A26" i="105"/>
  <c r="A28" i="123"/>
  <c r="A28" i="122"/>
  <c r="A28" i="112"/>
  <c r="A28" i="109"/>
  <c r="A28" i="124"/>
  <c r="A31" i="110"/>
  <c r="A28" i="111"/>
  <c r="A26" i="109"/>
  <c r="A26" i="123"/>
  <c r="A29" i="110"/>
  <c r="A26" i="112"/>
  <c r="A26" i="122"/>
  <c r="A26" i="124"/>
  <c r="A26" i="111"/>
  <c r="A30" i="110"/>
  <c r="A27" i="111"/>
  <c r="A27" i="123"/>
  <c r="A27" i="112"/>
  <c r="A27" i="109"/>
  <c r="A27" i="122"/>
  <c r="A27" i="124"/>
  <c r="A30" i="121"/>
  <c r="A29" i="121"/>
  <c r="A31" i="121"/>
  <c r="A30" i="118"/>
  <c r="A31" i="118"/>
  <c r="A29" i="118"/>
</calcChain>
</file>

<file path=xl/sharedStrings.xml><?xml version="1.0" encoding="utf-8"?>
<sst xmlns="http://schemas.openxmlformats.org/spreadsheetml/2006/main" count="1065" uniqueCount="338">
  <si>
    <t>ZAVAROVANJE AVTOMOBILSKE ODGOVORNOSTI</t>
  </si>
  <si>
    <t>ZAVAROVANJE VOZNIKA</t>
  </si>
  <si>
    <t>%</t>
  </si>
  <si>
    <t>AO</t>
  </si>
  <si>
    <t>AO+</t>
  </si>
  <si>
    <t>1.</t>
  </si>
  <si>
    <t>2.</t>
  </si>
  <si>
    <t>3.</t>
  </si>
  <si>
    <t>4.</t>
  </si>
  <si>
    <t>5.</t>
  </si>
  <si>
    <t xml:space="preserve"> - zakonsko določene zavarovalne vsote povečane za 100 %</t>
  </si>
  <si>
    <t xml:space="preserve"> - zelene karte se izdajo brezplačno</t>
  </si>
  <si>
    <t xml:space="preserve"> - odbitna franšiza se upošteva samo pri nevarnosti prometne nesreče in padca ali udarca kakega predmeta.</t>
  </si>
  <si>
    <t>AVTOMOBILSKO NEZGODO:</t>
  </si>
  <si>
    <t xml:space="preserve"> - za voznika in sopotnike po številu registriranih mest z naslednjimi zavarovalnimi vsotami:</t>
  </si>
  <si>
    <t xml:space="preserve"> - za nezgodno smrt 50.000 EUR</t>
  </si>
  <si>
    <t xml:space="preserve"> - za nezgodno trajno invalidnost 100.000 EUR</t>
  </si>
  <si>
    <t>Zap.
št.</t>
  </si>
  <si>
    <t xml:space="preserve">Naziv ponudnika: </t>
  </si>
  <si>
    <t xml:space="preserve">Sedež  ponudnika: </t>
  </si>
  <si>
    <t xml:space="preserve">ID številka za DDV: </t>
  </si>
  <si>
    <t xml:space="preserve">Zavarovalno obdobje: </t>
  </si>
  <si>
    <t>Tip</t>
  </si>
  <si>
    <t>Naziv lastnika</t>
  </si>
  <si>
    <t>Opomba za kasko zavarovanje</t>
  </si>
  <si>
    <t>V vrednosti vozila je upoštevana vsa dodatna oprema, ki je vgrajena oziroma pritrjena na vozilo in je ob nakupu navedena na računu ali naknadno vgrajena - po prijavi zavarovanca.</t>
  </si>
  <si>
    <t>Ne glede na to ali je zavarovalec v podatek oziroma informaciji o novo nabavni vrednosti vozila vključil DDV ali ne, zavarovalnica izplača zavarovalnino z ali brez DDV v skladu z veljavno zakonodajo, ki ureja davek na dodano vrednost.</t>
  </si>
  <si>
    <r>
      <t xml:space="preserve"> - delno kasko zavarovanje (brez franšize)</t>
    </r>
    <r>
      <rPr>
        <b/>
        <sz val="12"/>
        <color rgb="FFFF0000"/>
        <rFont val="Calibri"/>
        <family val="2"/>
        <charset val="238"/>
      </rPr>
      <t/>
    </r>
  </si>
  <si>
    <t>Žig, ime in priimek ter podpis odgovorne osebe zavarovalca:</t>
  </si>
  <si>
    <t xml:space="preserve"> - Za predmetno zavarovanje vedno veljajo določila, celotne predmetne razpisne dokumentacije, razen če so zavarovalni pogoji in klavzule zavarovalnice ugodnejši za zavarovanca.</t>
  </si>
  <si>
    <t xml:space="preserve"> - V kolikor ni vpisane premijske stopnje ali premije ali doplačila oziroma je navedeno nič (0), se šteje, da je vključeno v zavarovalno kritje brez premije.</t>
  </si>
  <si>
    <t>KLAVZULE:</t>
  </si>
  <si>
    <t>Kraj zavarovanja:</t>
  </si>
  <si>
    <t>Zavarovalno obdobje:</t>
  </si>
  <si>
    <t>Id št. zavarovalca
za DDV:</t>
  </si>
  <si>
    <t>Zavarovanec:</t>
  </si>
  <si>
    <t>Šifra zavarovalca:</t>
  </si>
  <si>
    <t>Zavarovalec:</t>
  </si>
  <si>
    <t>Poslovna enota:</t>
  </si>
  <si>
    <t>Sedež:</t>
  </si>
  <si>
    <t>Id št. za DDV:</t>
  </si>
  <si>
    <t>Zavarovalnica:</t>
  </si>
  <si>
    <t>Vzorec</t>
  </si>
  <si>
    <t>Obračunsko obdobje:</t>
  </si>
  <si>
    <t>Zavarovalni pogoji, ki so sestavni del police:</t>
  </si>
  <si>
    <t>Šifra zavarovalca (pri ponudniku):</t>
  </si>
  <si>
    <t>Poslovna enota in
naslov enote ponudnika:</t>
  </si>
  <si>
    <t>Vnašate lahko le v polja, ki so pobarvana z rumeno barvo, ostala so zaklenjena.</t>
  </si>
  <si>
    <t>Zavarovalni pogoji,
ki so sestavni del police:</t>
  </si>
  <si>
    <t xml:space="preserve"> - Zavarovalnica soglaša, da ima zavarovanec v celotnem zavarovalnem obdobju pravico, da lahko v primeru nastopa okoliščin, ki jih v času pogodbe ni bilo mogoče predvideti, v primeru višje sile in v primeru sprememb v sistemu ocenjevanja,  ustrezno spremeni predmet zavarovanja, zavarovane nevarnosti, način zavarovanja ali zavarovalno vsoto, v skladu z določili obligacijskega zakonika.</t>
  </si>
  <si>
    <t xml:space="preserve">Avtomobilsko zavarovanje - vzorec osnovne police št.: </t>
  </si>
  <si>
    <t xml:space="preserve"> - Navedene letne premije so fiksne, vsebujejo (morebitno) požarno takso ter ne vsebujejo 8,5 % DPZP. </t>
  </si>
  <si>
    <t xml:space="preserve"> - Zavarovalna premija za posamezno skupino vozil je fiksna (enaka) v celotnem zavarovalnem obdobju.</t>
  </si>
  <si>
    <t xml:space="preserve"> - Novonabavljena vozila se vključijo v zavarovanje ob prijavi.</t>
  </si>
  <si>
    <t xml:space="preserve"> - Vrednost vse dodatne opreme, vključno z nadgradnjo na vozilih, ki je bila nabavljena ob nabavi vozila se prišteje k vrednosti vozila in je vključena v zavarovanje vrednosti vozila.</t>
  </si>
  <si>
    <t xml:space="preserve"> - O izboru izvajalca, načinu popravila in nadomestnih delov odloča zavarovanec.</t>
  </si>
  <si>
    <t xml:space="preserve"> - Z odtujitvijo vozila jamčenje zavarovalnice preneha ob 24. uri.</t>
  </si>
  <si>
    <t xml:space="preserve"> - Za neregistrirana motorna vozila velja zavarovalno kritje tudi če je izpadlo iz prijave v zavarovanje, vendar samo v prvem letu nabave, za kar lahko zavarovalnica obračuna premijo.</t>
  </si>
  <si>
    <t xml:space="preserve"> - V primeru prijave/odjave vozila med zavarovalnim letom se obračuna premija po načinu "pro rata temporis".</t>
  </si>
  <si>
    <t xml:space="preserve"> - V celotnem zavarovalnem obdobju ni dopusten vpliv škodnega dogajanja (bonus/malus) na premijo.  </t>
  </si>
  <si>
    <t xml:space="preserve"> - Zavarovanje krije stroške prodaje vozila, uničenega (tehnična ali ekonomska totalna škoda) zaradi zavarovane nevarnosti polnega ali delnega (kombinacije) avtomobilskega kaska. Zavarovancu se izplača razlika med tržno vrednostjo vozila pred nesrečo in izplačano zavarovalnino (tehnična ali ekonomska totalna škoda). Uničeno vozilo zavarovanec prepusti zavarovalnici in po navodilih zavarovalnice sodeluje pri vseh uradnih postopkih, ki so potrebni v posameznem primeru.</t>
  </si>
  <si>
    <t xml:space="preserve"> - V zavarovanje je vključeno doplačilo za odkup izključitve zavarovalnega kritja zaradi vožnje pod vplivom prepovedanih substanc na službenih vožnjah za vsa vozila. Zavarovalnica pa ima v tem primeru od voznika pravico uveljavljati povračilo, vendar največ v znesku 13.560 EUR.</t>
  </si>
  <si>
    <t>AVTOMOBILSKI KASKO - AK</t>
  </si>
  <si>
    <t xml:space="preserve">Oznaka javnega naročila: </t>
  </si>
  <si>
    <t xml:space="preserve"> - polni kasko (PK)</t>
  </si>
  <si>
    <t>Zavarovalni kraj za zavarovanje avtomobilske odgovornosti (AO) in AO plus zavarovanje je Republika Slovenija in države, podpisnice Splošnih pravil zelene karte. Za ostala zavarovanja je zavarovalni kraj Republika Slovenija in države, kjer se nahaja zavarovančevo premoženje ali osebe, razen mirovnih in vojnih območij.</t>
  </si>
  <si>
    <t xml:space="preserve">Kraj in datum:                                                                       </t>
  </si>
  <si>
    <t>Žig, ime in priimek ter podpis
odgovorne osebe zavarovalnice:</t>
  </si>
  <si>
    <t>Žig, ime in priimek ter podpis
 odgovorne osebe zavarovalca:</t>
  </si>
  <si>
    <t xml:space="preserve">Obračun premije št. _ za avtomobilsko
zavarovanje  po osnovni polici številka: </t>
  </si>
  <si>
    <t>Fiksna letna premija za posamezno skupino vozil (v EUR)</t>
  </si>
  <si>
    <t>Skupno število vozil</t>
  </si>
  <si>
    <t>Nezgoda</t>
  </si>
  <si>
    <t>Delovna vozila - viličar</t>
  </si>
  <si>
    <t>Premija v EUR</t>
  </si>
  <si>
    <t>Znamka</t>
  </si>
  <si>
    <t>Št. šasije</t>
  </si>
  <si>
    <t>Št. potniških mest</t>
  </si>
  <si>
    <t>Masa vozila</t>
  </si>
  <si>
    <t>od</t>
  </si>
  <si>
    <t>do</t>
  </si>
  <si>
    <t>Število dni (pro rata)</t>
  </si>
  <si>
    <t>Letna</t>
  </si>
  <si>
    <t>Pro rata</t>
  </si>
  <si>
    <t>Renault</t>
  </si>
  <si>
    <t>Sestavni del zadevnega obračuna zavarovalne premije je "Priloga k obračunu".</t>
  </si>
  <si>
    <t>Registrska ali inventarna številka vozila</t>
  </si>
  <si>
    <t>Moč motorja
v KW</t>
  </si>
  <si>
    <t>Prostornina 
v ccm</t>
  </si>
  <si>
    <t>Nosilnost
v kg</t>
  </si>
  <si>
    <t>Informativna nabavna vrednost v EUR</t>
  </si>
  <si>
    <t>Obdobje obračuna</t>
  </si>
  <si>
    <t xml:space="preserve"> - Zavarovanje voznika za škodo zaradi telesnih poškodb z zavarovalno vsoto 100.000 EUR po dogodku za vsa vključena vozila.  </t>
  </si>
  <si>
    <t xml:space="preserve">Morebitna ostala dodatna oprema, ki ni vključena v razpisni dokumentaciji ali pri nabavi vozila v vrednost vozila, in rezervni dele ter vzorci blaga se zavarujejo po seznamu na I. riziko s premijsko stopnjo: </t>
  </si>
  <si>
    <t>V zgornji zavarovalni premiji so vključena tudi osnovna sredstva in drobni inventar zavarovanca, ki bi se nahajala v posameznem vozilu na I. riziko z zavarovalno vsoto do 3.000 EUR.</t>
  </si>
  <si>
    <t>brez 8,5% DPZP</t>
  </si>
  <si>
    <t>z 8,5% DPZP</t>
  </si>
  <si>
    <t>SLOVENSKE ŽELEZNICE, d.o.o., Kolodvorska ulica 11, 1506 Ljubljana</t>
  </si>
  <si>
    <t>SŽ - POTNIŠKI PROMET, d.o.o., Kolodvorska ulica 11, 1000 Ljubljana</t>
  </si>
  <si>
    <t>SŽ - TOVORNI PROMET, d.o.o., Kolodvorska ulica 11, 1000 Ljubljana</t>
  </si>
  <si>
    <t>Ljubljana, __.__.2020</t>
  </si>
  <si>
    <t>Polni kasko</t>
  </si>
  <si>
    <t>Kombinacija
B</t>
  </si>
  <si>
    <t>Kombinacija
D</t>
  </si>
  <si>
    <t>Kombinacija
E</t>
  </si>
  <si>
    <t>AAS</t>
  </si>
  <si>
    <t>Kombinacija
H</t>
  </si>
  <si>
    <t>Kombinacija
J</t>
  </si>
  <si>
    <t>Kombinacija
K</t>
  </si>
  <si>
    <t>NEVARNE SNOVI</t>
  </si>
  <si>
    <t>Skupaj (z vsemi doplačili in popusti, brez 8,5 % DPZP):</t>
  </si>
  <si>
    <t>Dacia</t>
  </si>
  <si>
    <t xml:space="preserve">Naziv naročnika: </t>
  </si>
  <si>
    <t>ID številka za DDV naročnika:</t>
  </si>
  <si>
    <t>SŽ - INFRASTRUKTURA, d.o.o., PE Vodenje prometa, Kolodvorska ulica 11, 1000 Ljubljana</t>
  </si>
  <si>
    <t>SŽ - INFRASTRUKTURA, d.o.o., PE Infrastruktura, Kolodvorska ulica 11, 1000 Ljubljana</t>
  </si>
  <si>
    <t>Vsakokratni lastnik</t>
  </si>
  <si>
    <t>SKUPINA VOZIL</t>
  </si>
  <si>
    <t>Skupina vozil</t>
  </si>
  <si>
    <t>Zavarovalec</t>
  </si>
  <si>
    <t>Kangoo</t>
  </si>
  <si>
    <t>Megane</t>
  </si>
  <si>
    <t>Dokker</t>
  </si>
  <si>
    <t>Leto izdelave</t>
  </si>
  <si>
    <t>Delovna vozila - kosilnice…</t>
  </si>
  <si>
    <t>SŽ - INFRASTRUKTURA, d.o.o</t>
  </si>
  <si>
    <t>LJ17SUI</t>
  </si>
  <si>
    <t>LJ798MP</t>
  </si>
  <si>
    <t>LJ27ZIA</t>
  </si>
  <si>
    <t>LJ778ZT</t>
  </si>
  <si>
    <t>LJ33SUI</t>
  </si>
  <si>
    <t>VF1RFB00958849133</t>
  </si>
  <si>
    <t>VF1BZ890H53536707</t>
  </si>
  <si>
    <t>UU10SDCH560977087</t>
  </si>
  <si>
    <t>VF1KCTGEF37329003</t>
  </si>
  <si>
    <t>UU10SDCH558854375</t>
  </si>
  <si>
    <t xml:space="preserve"> - V zavarovanje so vključene vse povečane nevarnosti, ki jih predvidevajo zgoraj navedeni pogoji. Glede povečane nevarnosti za prevoz nevarnih snovi pa je za posamezno vozilo določena vključitev v zavarovalno kritje v vsakokratni prilogi k obračunu premije in zavarovalnici sporočeni spremembi med zavarovalnim letom.</t>
  </si>
  <si>
    <t>D - Zavarovalno kritje za povzročeno škodo od divjadi ali živali.</t>
  </si>
  <si>
    <t xml:space="preserve">H -  Zavarovalno kritje za škodo zaradi poškodbe ali uničenja parkiranega vozila, ki je nastalo zaradi dotika ali trčenja z neznanim vozilom ter zaradi strešnih snežnih plazov in ledenih tvorb, ki padajo s stavb. </t>
  </si>
  <si>
    <t>J -  Zavarovalno kritje za škodo zaradi razbitja, poškodovanja ali tatvine svetlobnih teles (vključno ksenon žarometi, ipd.) in ogledal.</t>
  </si>
  <si>
    <t>E - Zavarovalno kritje za škodo zaradi razbitja, poškodovanja ali tatvine vgrajenih stekel.</t>
  </si>
  <si>
    <t xml:space="preserve">B -  Zavarovalno kritje za škodo zaradi naravnih in elementarnih nesreč. </t>
  </si>
  <si>
    <t>AAS (Avtomobilska asistenca) - Zavarovalno kritje škode pomoči pri okvari, poškodbi ali reševanju vozila in potnikov kot zavarovanje maksimalne avtomobilske asistence – maksimalno zavarovalno kritje, ki ga zavarovalnica nudi na trgu. Zavarovanec mora ob asistenčnem primeru poklicati asistenčni center zavarovalnice.</t>
  </si>
  <si>
    <t xml:space="preserve">K - Zavarovalno kritje za škodo zaradi tatvine, velike tatvine, ropa, roparske tatvine, in odvzema vozila ali sestavnih delov (delov vozila, orodje, pribora in rezervnih delov) v kolikor so v času tatvine pritrjeni na vozilu ali zaklenjeni v vozilu. Krita je tudi škoda, ki je posledica prometne nesreče ali pogonske okvare, nastale po kateremkoli izvršenem dejanju iz te alineje. Šteje se, da je vozilo izginilo, če ga ne najdejo v tridesetih (30) dneh od dneva, ko je bilo izginotje prijavljeno policiji. </t>
  </si>
  <si>
    <t xml:space="preserve"> - V zavarovanje so vključeni tudi napisi in nalepke na vozilih.</t>
  </si>
  <si>
    <t>Skupaj (brez 8,5% DPZP):</t>
  </si>
  <si>
    <t>SI94995737</t>
  </si>
  <si>
    <t>Skupaj letna premija po vozilu</t>
  </si>
  <si>
    <t>Skupaj premija za vsa vozila (v EUR)</t>
  </si>
  <si>
    <t>SI84667044</t>
  </si>
  <si>
    <t>SI89393686</t>
  </si>
  <si>
    <t>SI18190995</t>
  </si>
  <si>
    <t>Osebna vozila - kritje B</t>
  </si>
  <si>
    <t>Osebna vozila - kritje C</t>
  </si>
  <si>
    <t>Osebna vozila - kritje D</t>
  </si>
  <si>
    <t>Osebna vozila - kritje E</t>
  </si>
  <si>
    <t>Osebna vozila - kritje F</t>
  </si>
  <si>
    <t>Osebna vozila - kritje G</t>
  </si>
  <si>
    <t>Osebna vozila (praviloma do 6 let) - kritje A</t>
  </si>
  <si>
    <r>
      <t xml:space="preserve"> - znesek odbitne franšize znaša </t>
    </r>
    <r>
      <rPr>
        <b/>
        <sz val="12"/>
        <color rgb="FF002060"/>
        <rFont val="Calibri"/>
        <family val="2"/>
        <charset val="238"/>
      </rPr>
      <t>1%</t>
    </r>
    <r>
      <rPr>
        <sz val="12"/>
        <rFont val="Calibri"/>
        <family val="2"/>
        <charset val="238"/>
      </rPr>
      <t xml:space="preserve"> od nabavne vrednosti novega vozila, ki se določi na dan obračuna škode;</t>
    </r>
  </si>
  <si>
    <r>
      <t xml:space="preserve"> - znesek odbitne franšize znaša </t>
    </r>
    <r>
      <rPr>
        <b/>
        <sz val="12"/>
        <color rgb="FF002060"/>
        <rFont val="Calibri"/>
        <family val="2"/>
        <charset val="238"/>
      </rPr>
      <t xml:space="preserve">1% </t>
    </r>
    <r>
      <rPr>
        <sz val="12"/>
        <rFont val="Calibri"/>
        <family val="2"/>
        <charset val="238"/>
      </rPr>
      <t>od nabavne vrednosti novega vozila, ki se določi na dan obračuna škode;</t>
    </r>
  </si>
  <si>
    <t>Zap.</t>
  </si>
  <si>
    <t>Zavarovalna premija 
v EUR z 8,5 % DPZP</t>
  </si>
  <si>
    <t>št.</t>
  </si>
  <si>
    <t>Strojelomno zavarovanje</t>
  </si>
  <si>
    <t>6.</t>
  </si>
  <si>
    <t>Plačnik:</t>
  </si>
  <si>
    <t>PE in naslov enote ponudnika:</t>
  </si>
  <si>
    <t>Številka police</t>
  </si>
  <si>
    <t>Zap. št.</t>
  </si>
  <si>
    <t>Predmet zavarovanja</t>
  </si>
  <si>
    <t>Zavarovane nevarnosti</t>
  </si>
  <si>
    <t>Način zavarovanja</t>
  </si>
  <si>
    <t>Zavarovalna vsota (EUR)</t>
  </si>
  <si>
    <t>Premijska stopnja (‰)</t>
  </si>
  <si>
    <t>Skupaj zavarovalna premija brez 8,5% DPZP:</t>
  </si>
  <si>
    <t>Skupaj zavarovalna premija z 8,5% DPZP:</t>
  </si>
  <si>
    <t>Zavarovalna premija
(EUR)</t>
  </si>
  <si>
    <t>Zavarovanje odgovornosti iz dejavnosti zavarovanca</t>
  </si>
  <si>
    <t>SKLOP 1 - Zavarovanje železnic po generalnih policah številkah:</t>
  </si>
  <si>
    <t>Zavarovanje železnic - polica številka:</t>
  </si>
  <si>
    <t>Številka generalne police</t>
  </si>
  <si>
    <t>Zavarovalna premija 
v EUR brez 8,5 % DPZP</t>
  </si>
  <si>
    <t>Zavarovalni pogoji ter klavzule (oznaka):</t>
  </si>
  <si>
    <t>Na podlagi javnega naročila z oznako _____ za sklop 1 ter pogodbe o zavarovanju premoženjskih interesov SŽ ter sklenjene generalne police in sklenjene zadevne police se zavaruje:</t>
  </si>
  <si>
    <t>Na I. riziko</t>
  </si>
  <si>
    <t>Podlimit</t>
  </si>
  <si>
    <t>Opombe</t>
  </si>
  <si>
    <t xml:space="preserve"> - Za določitev zavarovalnega kritja za predmetno zavarovanje vedno veljajo določila, celotne predmetne razpisne dokumentacije, razen če so zavarovalni pogoji ter klavzule zavarovalnice ugodnejši za zavarovanca. </t>
  </si>
  <si>
    <t>SŽ - VIT, d.o.o., Zaloška cesta 217, 1000 Ljubljana</t>
  </si>
  <si>
    <t>Vzorec 1 - SŽ - VIT, d.o.o.</t>
  </si>
  <si>
    <t>Generalna polica številka:</t>
  </si>
  <si>
    <r>
      <rPr>
        <b/>
        <sz val="12"/>
        <rFont val="Calibri"/>
        <family val="2"/>
        <charset val="238"/>
        <scheme val="minor"/>
      </rPr>
      <t>SLOVENSKE ŽELEZNICE, d.o.o., Kolodvorska ulica 11, 1506 Ljubljana</t>
    </r>
    <r>
      <rPr>
        <sz val="12"/>
        <rFont val="Calibri"/>
        <family val="2"/>
        <charset val="238"/>
        <scheme val="minor"/>
      </rPr>
      <t xml:space="preserve">
Zavarovanci in plačniki: 
SŽ - INFRASTRUKTURA, d.o.o., Kolodvorska ulica 11, 1000 Ljubljana
SŽ - POTNIŠKI PROMET, d.o.o., Kolodvorska ulica 11, 1000 Ljubljana
SŽ - TOVORNI PROMET, d.o.o., Kolodvorska ulica 11, 1000 Ljubljana
SŽ - VIT, d.o.o., Zaloška cesta 217, 1000 Ljubljana</t>
    </r>
  </si>
  <si>
    <t>SŽ - INFRASTRUKTURA, d.o.o., Kolodvorska ulica 11, 1000 Ljubljana</t>
  </si>
  <si>
    <t>Vzorec 1 - SŽ-PP d.o.o.</t>
  </si>
  <si>
    <t>Vzorec 2 - SŽ-PP d.o.o.</t>
  </si>
  <si>
    <t>Vinkulant:</t>
  </si>
  <si>
    <t>SI82155135</t>
  </si>
  <si>
    <t>SID BANKA, d.d., Ljubljana, Ulica Josipine Turnograjske 6, 1000 Ljubljana</t>
  </si>
  <si>
    <t>Vzorec 1 - SŽ-INFRAST. (VP)</t>
  </si>
  <si>
    <t>Vzorec 1 - SŽ-INFR. (PE INF)</t>
  </si>
  <si>
    <t>Generalna polica številka in polica številka</t>
  </si>
  <si>
    <t>Vzorec 1 - SŽ, d.o.o.</t>
  </si>
  <si>
    <t>Na podlagi javnega naročila z oznako _____ za sklop 1 ter pogodbe o zavarovanju premoženja ter sklenjene generalne police in sklenjenih zadevnih polic znaša zavarovalna premija:</t>
  </si>
  <si>
    <t>Na podlagi javnega naročila z oznako _____ za sklop 1 ter pogodbe o zavarovanju premoženja ter sklenjene generalne police in sklenjene zadevne police se zavaruje:</t>
  </si>
  <si>
    <t>Vzorec odgovornost</t>
  </si>
  <si>
    <t>Vzorec 1 - družbe SŽ</t>
  </si>
  <si>
    <t>Skupaj:</t>
  </si>
  <si>
    <t>7.</t>
  </si>
  <si>
    <t>Zavarovalno kritje in soudeležbe so navedene na generalni polici</t>
  </si>
  <si>
    <t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t>
  </si>
  <si>
    <t>Zavarovanje odgovornosti iz dejavnosti opravljanja storitve prevoza s trinimi vozili v železniškem prometu</t>
  </si>
  <si>
    <t>Vzorec 2 - SŽ, d.o.o.</t>
  </si>
  <si>
    <t>Zavarovalna premija (EUR)</t>
  </si>
  <si>
    <t>Zavarovanje delodajalčeve odgovornost</t>
  </si>
  <si>
    <t>Zavarovanje za čiste premoženjske škode</t>
  </si>
  <si>
    <t xml:space="preserve"> - Navedene premijske stopnje so fiksne, vsebujejo vsa doplačila, popuste, požarno takso in se ne spreminjajo ob spremembi števila lokacij oziroma nahajališč ter ne vsebujejo 8,5 % DPZP. </t>
  </si>
  <si>
    <t>Vzorec 3 - SŽ, d.o.o.</t>
  </si>
  <si>
    <t>Vzorec premoženje</t>
  </si>
  <si>
    <t>Vzorec 1 - SŽ-TP, d.o.o.</t>
  </si>
  <si>
    <t>Vzorec 2 - SŽ-TP, d.o.o.</t>
  </si>
  <si>
    <t>Vzorec 3 - SŽ-TP, d.o.o.</t>
  </si>
  <si>
    <t>Vzorec 4 - SŽ-TP, d.o.o.</t>
  </si>
  <si>
    <t>Naveden na generalni polici</t>
  </si>
  <si>
    <t>Rekapitulacija zavarovalne premije št.: Vzorec družbe SŽ</t>
  </si>
  <si>
    <t>Rekapitulacija zavarovalne premije št.: Vzorec SŽ - TP, d.o.o.</t>
  </si>
  <si>
    <t>UPRAVA - Zavarovanje delodajalčeve odgovornost za poškodbe delavcev in njihovih stvari (generalna polica točka 1.1.2.). Soudeležba je odkupljena.</t>
  </si>
  <si>
    <t>UPRAVA - Zavarovanje za čiste premoženjske škode iz zavarovančeve odgovornosti, ki izvira iz zakonskih določil pokojninskega in invalidskega ter zdravstvenega zavarovanja do zavarovalne vsote po zavarovalnem primeru in v dvojem agregatu (generalna polica točka 1.1.2.). Velja izključno za zavarovanje delodajalčeve odgovornosti. Soudeležba je odkupljena.</t>
  </si>
  <si>
    <t>Nepremičnine - Zavarovanje delodajalčeve odgovornost za poškodbe delavcev in njihovih stvari (generalna polica točka 1.1.2.). Soudeležba je odkupljena.</t>
  </si>
  <si>
    <t>Nepremičnine - Zavarovanje za čiste premoženjske škode iz zavarovančeve odgovornosti, ki izvira iz zakonskih določil pokojninskega in invalidskega ter zdravstvenega zavarovanja do zavarovalne vsote po zavarovalnem primeru in v dvojem agregatu (generalna polica točka 1.1.2.). Velja izključno za zavarovanje delodajalčeve odgovornosti. Soudeležba je odkupljena.</t>
  </si>
  <si>
    <t xml:space="preserve">Zavarovanje za ekološko oz. okoljsko škodo </t>
  </si>
  <si>
    <t xml:space="preserve">2. </t>
  </si>
  <si>
    <t xml:space="preserve">TOVORNI PROMET - Zavarovanje za čiste premoženjske škode iz zavarovančeve odgovornosti, ki izvira iz zakonskih določil pokojninskega in invalidskega ter zdravstvenega zavarovanja do zavarovalne vsote po zavarovalnem primeru in v dvojem letnem agregatu (generalna polica točka 1.1.2.). Velja izključno za zavarovanje delodajalčeve odgovornosti. Soudeležba je odkupljena. </t>
  </si>
  <si>
    <t>TOVORNI PROMET - Zavarovanje odgovornosti iz dejavnosti zavarovanca kritje do zavarovalne vsote za poškodovanje, obolenje ali smrt oseb (osebe) in uničenje, poškodba ali izginitev stvari (škoda na tujih stvareh) iz odgovornosti iz dejavnosti (generalna polica točka 1.1.1.). Letni agregat je dvokratnik zavarovalne vsote.
Soudeležba zavarovanca (generalna polica točka 1.1.1.) je v višini 6.500 EUR po posameznem škodnem dogodku na posameznem motoriziranem prevoznem sredstvu in na vlečenih vozilih tujih železniških uprav in drugih podjetij.</t>
  </si>
  <si>
    <t>Nepremičnine - Zavarovanje odgovornosti iz dejavnosti zavarovanca kritje do zavarovalne vsote za poškodovanje, obolenje ali smrt oseb (osebe) in uničenje, poškodba ali izginitev stvari (škoda na tujih stvareh) iz odgovornosti iz dejavnosti (generalna polica točka 1.1.1.). Letni agregat je dvokratnik zavarovalne vsote.
Soudeležba zavarovanca (generalna polica točka 1.1.1.) je v višini 6.500 EUR po posameznem škodnem dogodku na posameznem motoriziranem prevoznem sredstvu in na vlečenih vozilih tujih železniških uprav in drugih podjetij.</t>
  </si>
  <si>
    <t>UPRAVA - Zavarovanje odgovornosti iz dejavnosti zavarovanca kritje do zavarovalne vsote za poškodovanje, obolenje ali smrt oseb (osebe) in uničenje, poškodba ali izginitev stvari (škoda na tujih stvareh) odgovornosti iz dejavnosti (generalna polica točka 1.1.1.). Letni agregat je dvokratnik zavarovalne vsote.
Soudeležba zavarovanca (generalna polica točka 1.1.1.) je v višini 6.500 EUR po posameznem škodnem dogodku na posameznem motoriziranem prevoznem sredstvu in na vlečenih vozilih tujih železniških uprav in drugih podjetij.</t>
  </si>
  <si>
    <t xml:space="preserve">UPRAVA - Zavarovanje odgovornosti iz dejavnosti storitve prevoza s tirnimi vozili v železniškem prometu za kritje materialne škode na železniški infrastrukturi ter železniških postajnih poslopij v lasti RS, Ministrstvo za infrastrukturo (generalna polica točka 1.1.5.).
Odbitna franšiza znaša 15% od škode, vendar ne manj kot 13.000 EUR. </t>
  </si>
  <si>
    <t>INFRASTRUKTURA - Zavarovanje delodajalčeve odgovornost za poškodbe delavcev in njihovih stvari (generalna polica točka 1.1.2.). Soudeležba je odkupljena.</t>
  </si>
  <si>
    <t>Rekapitulacija zavarovalne premije št.: Vzorec SŽ - INFRASTRUKTURA, d.o.o., PE INFRASTRUKTURA</t>
  </si>
  <si>
    <t>Rekapitulacija zavarovalne premije št.: Vzorec SŽ, d.o.o.</t>
  </si>
  <si>
    <t>REKAPITULACIJA ZAVAROVALNE PREMIJE DRUŽB SŽ ŠTEVILKA: Vzorec 1</t>
  </si>
  <si>
    <t>Letna zavarovalna premija v EUR</t>
  </si>
  <si>
    <t>Rekapitulacija zavarovalne premije št.: Vzorec SŽ - PP, d.o.o.</t>
  </si>
  <si>
    <t>Rekapitulacija zavarovalne premije št.: Vzorec SŽ - INFRASTRUKTURA, d.o.o., PE Vodenje prometa</t>
  </si>
  <si>
    <t>Rekapitulacija zavarovalne premije št.: Vzorec SŽ - VIT, d.o.o.</t>
  </si>
  <si>
    <t xml:space="preserve">INFRASTRUKTURA - Zavarovanje odgovornosti iz dejavnosti zavarovanca kritje do zavarovalne vsote za poškodovanje, obolenje ali smrt oseb (osebe) in uničenje, poškodba ali izginitev stvari (škoda na tujih stvareh) iz odgovornosti iz dejavnosti (generalna polica točka 1.1.1.) in zavarovanje odgovornosti iz dejavnosti s tirnimi in kombinirano tirno/delovnimi vozili za vozila po priloženem seznamu (generalna polica točka 1.1.3. z odkupjeno sooudeležbo). Letni agregat je dvokratnik zavarovalne vsote.
Soudeležba zavarovanca (generalna polica točka 1.1.1.) je v višini 6.500 EUR po posameznem škodnem dogodku na posameznem motoriziranem prevoznem sredstvu in na vlečenih vozilih tujih železniških uprav in drugih podjetij. </t>
  </si>
  <si>
    <t xml:space="preserve">1. </t>
  </si>
  <si>
    <t xml:space="preserve">VODENJE PROMETA - Zavarovanje odgovornosti iz dejavnosti zavarovanca kritje do zavarovalne vsote za poškodovanje, obolenje ali smrt oseb (osebe) in uničenje, poškodba ali izginitev stvari (škoda na tujih stvareh) z letnim agregatom dvokratnik zavarovalne vsote (generalna polica točka 1.1.1.). 
Soudeležba zavarovanca (generalna polica točka 1.1.1.) je v višini 6.500 EUR po posameznem škodnem dogodku na posameznem motoriziranem prevoznem sredstvu in na vlečenih vozilih tujih železniških uprav in drugih podjetij. </t>
  </si>
  <si>
    <t>VODENJE PROMETA - Zavarovanje delodajalčeve odgovornost za poškodbe delavcev in njihovih stvari (generalna polica točka 1.1.2.). Soudeležba je odkupljena.</t>
  </si>
  <si>
    <t xml:space="preserve">INFRASTRUKTURA - Zavarovanje za čiste premoženjske škode iz zavarovančeve odgovornosti, ki izvira iz zakonskih določil pokojninskega in invalidskega ter zdravstvenega zavarovanja do zavarovalne vsote po zavarovalnem primeru in v dvojem letnem agregatu (generalna polica točka 1.1.2.). Velja izključno za zavarovanje delodajalčeve odgovornosti. Soudeležba je odkupljena. </t>
  </si>
  <si>
    <t xml:space="preserve">VODENJE PROMETA - Zavarovanje za čiste premoženjske škode iz zavarovančeve odgovornosti, ki izvira iz zakonskih določil pokojninskega in invalidskega ter zdravstvenega zavarovanja do zavarovalne vsote po zavarovalnem primeru in v dvojem letnem agregatu (generalna polica točka 1.1.2.). Velja izključno za zavarovanje delodajalčeve odgovornosti. Soudeležba je odkupljena. </t>
  </si>
  <si>
    <t>POTNIŠKI PROMET - Zavarovanje odgovornosti iz dejavnosti zavarovanca kritje do zavarovalne vsote za poškodovanje, obolenje ali smrt oseb (osebe) in uničenje, poškodba ali izginitev stvari (škoda na tujih stvareh) odgovornosti iz dejavnosti (generalna polica točka 1.1.1.). Letni agregat je dvokratnik zavarovalne vsote.
Soudeležba zavarovanca (generalna polica točka 1.1.1.) je v višini 6.500 EUR po posameznem škodnem dogodku na posameznem motoriziranem prevoznem sredstvu in na vlečenih vozilih tujih železniških uprav in drugih podjetij.</t>
  </si>
  <si>
    <t>POTNIŠKI PROMET - Zavarovanje delodajalčeve odgovornost za poškodbe delavcev in njihovih stvari (generalna polica točka 1.1.2.). Soudeležba je odkupljena.</t>
  </si>
  <si>
    <t>POTNIŠKI PROMET - Zavarovanje za čiste premoženjske škode iz zavarovančeve odgovornosti, ki izvira iz zakonskih določil pokojninskega in invalidskega ter zdravstvenega zavarovanja do zavarovalne vsote po zavarovalnem primeru in v dvojem agregatu (generalna polica točka 1.1.2.). Velja izključno za zavarovanje delodajalčeve odgovornosti. Soudeležba je odkupljena.</t>
  </si>
  <si>
    <t xml:space="preserve">ŽELEZNICE - Zavarovanje odgovornosti iz dejavnosti  opravljanja storitve prevoza v Avstriji v tovornem železniškem prometu do zavarovalne vsote za poškodovanje, obolenje ali smrt oseb (osebe) in uničenje, poškodba ali izginitev stvari (škoda na tujih stvareh), vključno s škodo na železniški infrastrukturi iz naslova nenadnega in nepričakovanega onesnaženja (generalna polica točka 1.2.). Letni agregat je dvokratnik zavarovalne vsote. Soudeležba je odkupljena. </t>
  </si>
  <si>
    <t xml:space="preserve">ŽELEZNICE -  Zavarovanje odgovornosti iz dejavnosti  opravljanja storitve prevoza na Hrvaškem v tovornem železniškem prometu do zavarovalne vsote za poškodovanje, obolenje ali smrt oseb (osebe) in uničenje, poškodba ali izginitev stvari (škoda na tujih stvareh), vključno s škodo na železniški infrastrukturi iz naslova nenadnega in nepričakovanega onesnaženja (generalna polica točka 1.3.). Letni agregat je dvokratnik zavarovalne vsote. Soudeležba je odkupljena. </t>
  </si>
  <si>
    <t xml:space="preserve">TOVORNI PROMET - Zavarovanje delodajalčeve odgovornost za poškodbe delavcev in njihovih stvari (generalna polica točka 1.1.2.). Soudeležba je odkupljena. Območje zavarovalnega kritja je Slovenija in razširitev zavarovalnega kritja na območje Hrvaške in Avstrije. </t>
  </si>
  <si>
    <t>Zavarovanje računalnikov in računalniške opreme ter klima naprav za vse zavarovarljive nevarnosti (All risk)</t>
  </si>
  <si>
    <t>UPRAVA - Zavarovanje tirnih prevoznih sredstev (motorizirana in nemotorizirana prevozna sredstva) - (generalna polica točka 1.2.1. in 1.2.2.).</t>
  </si>
  <si>
    <t>Na taksirano vrednost</t>
  </si>
  <si>
    <t>UPRAVA - Muzejska vozila (generalna polica točka 1.2.2.).</t>
  </si>
  <si>
    <t>Temeljne požarne nevarnosti z dodatnimi nevarnostmi</t>
  </si>
  <si>
    <t>Prometna nesreča, uničenje ali poškodovanje stvari s strani tretjih oseb</t>
  </si>
  <si>
    <t>UPRAVA - Gradbeni objekti, oprema brez strojelomnega tveganja, oprema s strojelomnim tveganjem, investicije v teku in zaloge (generalna polica točka 1.1.1.) ter motorizirana tirna vozila (generalna polica točka 1.2.1.), nemotorizirana tirna vozila (generalna polica točka 1.2.2.).</t>
  </si>
  <si>
    <t>UPRAVA - Zavarovanje opreme s strojelomnimi tveganji (generalna polica točka 1.1.2.) in motorizirana tirna vozila za škodo zaradi nenadnega, nepričakovanega učinkovanja električnega toka (v smislu strojelomnega zavarovanja) tako neposrednega kot tudi posrednega (generalna polica točka 1.2.1.). Amortizacija pri delnih škodah je odkupljena.</t>
  </si>
  <si>
    <t>Temeljne požarne nevarnosti z dodatnimi nevarnostmi in prometna nesreča, uničenje ali poškodovanje stvari s strani tretjih oseb</t>
  </si>
  <si>
    <t>NEPREMIČNINE - Zavarovanje opreme s strojelomnimi tveganji (generalna polica točka 1.1.2.) in motorizirana tirna vozila za škodo zaradi nenadnega, nepričakovanega učinkovanja električnega toka (v smislu strojelomnega zavarovanja) tako neposrednega kot tudi posrednega (generalna polica točka 1.2.1.). Amortizacija pri delnih škodah je odkupljena.</t>
  </si>
  <si>
    <t>NEPREMIČNINE - Gradbeni objekti, oprema brez strojelomnega tveganja, oprema s strojelomnim tveganjem, investicije v teku in zaloge (generalna polica točka 1.1.1.) ter motorizirana tirna vozila (generalna polica točka 1.2.1.), nemotorizirana tirna vozila (generalna polica točka 1.2.2.).</t>
  </si>
  <si>
    <t>NEPREMIČNINE - Celotno premoženje na I. riziko z zavarovalno vsoto do 500.000 EUR po dogodku. Brez odbitne franšize.</t>
  </si>
  <si>
    <t>POTNIŠKI PROMET - Gradbeni objekti, oprema brez strojelomnega tveganja, oprema s strojelomnim tveganjem, investicije v teku in zaloge (generalna polica točka 1.1.1.) ter motorizirana tirna vozila (generalna polica točka 1.2.1.), nemotorizirana tirna vozila (generalna polica točka 1.2.2.).</t>
  </si>
  <si>
    <t>POTNIŠKI PROMET - Zavarovanje opreme s strojelomnimi tveganji (generalna polica točka 1.1.2.) in motorizirana tirna vozila za škodo zaradi nenadnega, nepričakovanega učinkovanja električnega toka (v smislu strojelomnega zavarovanja) tako neposrednega kot tudi posrednega (generalna polica točka 1.2.1.). Amortizacija pri delnih škodah je odkupljena.</t>
  </si>
  <si>
    <t>POTNIŠKI PROMET - Zavarovanje računalnikov in računalniške opreme ter klima naprav (generalna polica točka 1.3.).
Soudeležba je zavarovana.
Amortizacija pri delnih škodah je odkupljena.</t>
  </si>
  <si>
    <t>POTNIŠKI PROMET - Zavarovanje tirnih prevoznih sredstev (motorizirana in nemotorizirana prevozna sredstva) - (generalna polica točka 1.2.1. in 1.2.2.).</t>
  </si>
  <si>
    <t>POTNIŠKI PROMET - Celotno premoženje na I. riziko z zavarovalno vsoto do 500.000 EUR po dogodku. Brez odbitne franšize.</t>
  </si>
  <si>
    <t>POTNIŠKI PROMET - Muzejska vozila (generalna polica točka 1.2.2.).</t>
  </si>
  <si>
    <t>TOVORNI PROMET - Gradbeni objekti, oprema brez strojelomnega tveganja, oprema s strojelomnim tveganjem, investicije v teku in zaloge (generalna polica točka 1.1.1.) ter motorizirana tirna vozila (generalna polica točka 1.2.1.), nemotorizirana tirna vozila (generalna polica točka 1.2.2.).</t>
  </si>
  <si>
    <t>TOVORNI PROMET - Zavarovanje opreme s strojelomnimi tveganji (generalna polica točka 1.1.2.) in motorizirana tirna vozila za škodo zaradi nenadnega, nepričakovanega učinkovanja električnega toka (v smislu strojelomnega zavarovanja) tako neposrednega kot tudi posrednega (generalna polica točka 1.2.1.). Amortizacija pri delnih škodah je odkupljena.</t>
  </si>
  <si>
    <t>TOVORNI PROMET - Zavarovanje računalnikov in računalniške opreme ter klima naprav (generalna polica točka 1.3.).
Soudeležba je zavarovana.
Amortizacija pri delnih škodah je odkupljena.</t>
  </si>
  <si>
    <t>TOVORNI PROMET - Zavarovanje tirnih prevoznih sredstev (motorizirana in nemotorizirana prevozna sredstva) - (generalna polica točka 1.2.1. in 1.2.2.).</t>
  </si>
  <si>
    <t>TOVORNI PROMET - Celotno premoženje na I. riziko z zavarovalno vsoto do 500.000 EUR po dogodku. Brez odbitne franšize.</t>
  </si>
  <si>
    <t>INFRASTRUKTURA - Gradbeni objekti, oprema brez strojelomnega tveganja, oprema s strojelomnim tveganjem, investicije v teku in zaloge (generalna polica točka 1.1.1.) ter motorizirana tirna vozila (generalna polica točka 1.2.1.), nemotorizirana tirna vozila (generalna polica točka 1.2.2.).</t>
  </si>
  <si>
    <t>INFRASTRUKTURA - Zavarovanje opreme s strojelomnimi tveganji (generalna polica točka 1.1.2.) in motorizirana tirna vozila za škodo zaradi nenadnega, nepričakovanega učinkovanja električnega toka (v smislu strojelomnega zavarovanja) tako neposrednega kot tudi posrednega (generalna polica točka 1.2.1.). Amortizacija pri delnih škodah je odkupljena.</t>
  </si>
  <si>
    <t>INFRASTRUKTURA - Zavarovanje računalnikov in računalniške opreme ter klima naprav (generalna polica točka 1.3.).
Soudeležba je zavarovana.
Amortizacija pri delnih škodah je odkupljena.</t>
  </si>
  <si>
    <t>INFRASTRUKTURA - Celotno premoženje na I. riziko z zavarovalno vsoto do 500.000 EUR po dogodku. Brez odbitne franšize.</t>
  </si>
  <si>
    <t>VODENJE PROMETA - Gradbeni objekti, oprema brez strojelomnega tveganja, oprema s strojelomnim tveganjem, investicije v teku in zaloge (generalna polica točka 1.1.1.) ter motorizirana tirna vozila (generalna polica točka 1.2.1.), nemotorizirana tirna vozila (generalna polica točka 1.2.2.).</t>
  </si>
  <si>
    <t>VODENJE PROMETA -  Zavarovanje opreme s strojelomnimi tveganji (generalna polica točka 1.1.2.) in motorizirana tirna vozila za škodo zaradi nenadnega, nepričakovanega učinkovanja električnega toka (v smislu strojelomnega zavarovanja) tako neposrednega kot tudi posrednega (generalna polica točka 1.2.1.). Amortizacija pri delnih škodah je odkupljena.</t>
  </si>
  <si>
    <t>VODENJE PROMETA - Zavarovanje računalnikov in računalniške opreme ter klima naprav (generalna polica točka 1.3.).
Soudeležba je zavarovana.
Amortizacija pri delnih škodah je odkupljena.</t>
  </si>
  <si>
    <t>VODENJE PROMETA - Celotno premoženje na I. riziko z zavarovalno vsoto do 500.000 EUR po dogodku. Brez odbitne franšize.</t>
  </si>
  <si>
    <t>NEPREMIČNINE - Zavarovanje tirnih prevoznih sredstev (motorizirana in nemotorizirana prevozna sredstva) - (generalna polica točka 1.2.1. in 1.2.2.).</t>
  </si>
  <si>
    <t>TOVORNI PROMET - Zavarovanje motoriziranih prevoznih sredstev po seznamu na območju Republike Avstrije in Republike Hrvaške (tirna vozila) po generalni polici točka 1.2.1.</t>
  </si>
  <si>
    <t>Zavarovanje potresa navedeno na generalni polici pod točko 1.1.1.</t>
  </si>
  <si>
    <t>Zavarovanje vlomske tatvine in ropa navedena na generalni polici pod točko 1.1.1.</t>
  </si>
  <si>
    <t>SI99181762</t>
  </si>
  <si>
    <t xml:space="preserve">Vse zavarovane nevarnosti po generalni polici točka 1.2.1.
</t>
  </si>
  <si>
    <t>Odgovornost za nastanek okoljske škode</t>
  </si>
  <si>
    <t>POTNIŠKI PROMET - Zavarovanje odgovornosti skladno z ZVO-2 in v dvojem letnem agregatu (generalna polica točka 1.1.7.). Soudeležba je odkupljena.</t>
  </si>
  <si>
    <t>Zavarovalno kritje je navedeno na generalni polici</t>
  </si>
  <si>
    <t>UPRAVA - Zavarovanje za ekološko oz. okoljsko škodo, ki izvira iz določil o odgovornosti zavarovanca v skladu z evropsko direktivo 2004/35/ES o okoljski odgovornosti oziroma v skladu z določbami njene nacionalne implementacije (ZVO-2 in ostali pravni akti) in to ne glede na pravno naravo zahtevka oziroma ukrepa (generalna polica točka 1.1.6.). Odbitna franšiza v absolutnem znesku 100.000 EUR od dajatev zavarovalnice po posameznem škodnem dogodku.</t>
  </si>
  <si>
    <t>TOVORNI PROMET - Zavarovanje odgovornosti skladno z ZVO-2 in v dvojem letnem agregatu (generalna polica točka 1.1.7.). Soudeležba je odkupljena.</t>
  </si>
  <si>
    <t>INFRASTRUKTURA - Zavarovanje odgovornosti skladno z ZVO-2 in v dvojem letnem agregatu (generalna polica točka 1.1.7.). Soudeležba je odkupljena.</t>
  </si>
  <si>
    <t>VODENJE PROMETA -  Zavarovanje odgovornosti skladno z ZVO-2 in v dvojem letnem agregatu (generalna polica točka 1.1.7.). Soudeležba je odkupljena.</t>
  </si>
  <si>
    <t>Zavarovanje odgovornosti skladno z ZVO-2 in v dvojem letnem agregatu (generalna polica točka 1.1.7.). Soudeležba je odkupljena.</t>
  </si>
  <si>
    <t>Vzorec 3 - SŽ-PP d.o.o.</t>
  </si>
  <si>
    <t xml:space="preserve">Zavarovalni pogoji ter klavzule (oznaka): </t>
  </si>
  <si>
    <t>Žig, ime in priimek ter podpis odgovorne osebe zavarovalnice:</t>
  </si>
  <si>
    <t xml:space="preserve">Skupaj zavarovalna premija brez 8,5% DPZP: </t>
  </si>
  <si>
    <t xml:space="preserve">Skupaj zavarovalna premija z 8,5% DPZP: </t>
  </si>
  <si>
    <t xml:space="preserve">Skupaj: </t>
  </si>
  <si>
    <t>INFRASTRUKTURA - Zavarovanje tirnih prevoznih sredstev (motorizirana in nemotorizirana prevozna sredstva) - (generalna polica točka 1.2.1. in 1.2.2.).</t>
  </si>
  <si>
    <r>
      <t xml:space="preserve">Zavarovanje odgovornosti za izvajanje dejavnosti vleke in testnih voženj izven območja servisnih delavnic SŽ - VIT, d.o.o. v Sloveniji z zavarovalnim kritjem do zavarovalne vsote za poškodovanje, obolenje ali smrt oseb (osebe) in uničenje, poškodba ali izginitev stvari (škoda na tujih stvareh) z letnim agregatom dvokratnik zavarovalne vsote (generalna polica točka 1.1.1.). 
Soudeležba zavarovanca (generalna polica točka 1.1.1.) je v višini 6.500 EUR po posameznem škodnem dogodku na posameznem motoriziranem prevoznem sredstvu in na vlečenih vozilih tujih železniških uprav in drugih podjetij.
</t>
    </r>
    <r>
      <rPr>
        <b/>
        <sz val="12"/>
        <color rgb="FFFF0000"/>
        <rFont val="Calibri"/>
        <family val="2"/>
        <charset val="238"/>
      </rPr>
      <t xml:space="preserve">
</t>
    </r>
    <r>
      <rPr>
        <b/>
        <sz val="12"/>
        <rFont val="Calibri"/>
        <family val="2"/>
        <charset val="238"/>
      </rPr>
      <t>Območje zavarovalnega kritja Republika Slovenija z razširitvijo zavarovalenga kritja delodajalčeve odgovornosti na območju Hrvaške in na območju Avstrije (generalna polica točka 1.1.2.). Soudeležba je odkupljena.</t>
    </r>
  </si>
  <si>
    <t>Od 01.07.2025 od 00:00 ure do 30.06.2026 do 24:00 ure</t>
  </si>
  <si>
    <t xml:space="preserve">Zavarovanje odgovornosti imetnika/lasntika  tirnega prevoznega sredstva </t>
  </si>
  <si>
    <t xml:space="preserve">ŽELEZNICE - Odgovornost imetnika/lastnika tirnega prevoznega sredstva (generalna polica točka 1.4.1.). 
Letni agregat je dvokratnik zavarovalne vsote. 
Območje kritja je Republika Avstrija. 
Soudeležba je odkupljena. </t>
  </si>
  <si>
    <t xml:space="preserve">ŽELEZNICE -  ŽELEZNICE - Odgovornost imetnika/lastnika tirnega prevoznega sredstva (generalna polica točka 1.5.1.). 
Letni agregat je dvokratnik zavarovalne vsote. 
Območje kritja je Republika Hrvaška. 
Soudeležba je odkupljena. </t>
  </si>
  <si>
    <t xml:space="preserve">Zavarovanje odgovornosti iz dejavnosti zavarovanca in imetnika/lastnika tirnega prevoznega sredstva </t>
  </si>
  <si>
    <t xml:space="preserve">Zavarovanje odgovornosti imetnika/lastnika tirnega prevoznega sredstva </t>
  </si>
  <si>
    <t>UPRAVA - Zavarovanje računalnikov in računalniške opreme ter klima naprav (generalna polica točka 1.3.).
Amortizacija pri delnih škodah je odkupljena.</t>
  </si>
  <si>
    <t>Na novo vrednost</t>
  </si>
  <si>
    <t xml:space="preserve">Na novo vrednost </t>
  </si>
  <si>
    <t xml:space="preserve"> - Osnovni limit kritja po dogodku znaša 25.000.000 EUR in v letnem agregatu znaša 30.000.000 EUR, razen za nevarnosti, kjer je s posameznimi podlimiti dogovorjeno na prvi riziko do zavarovalnih vsot:
   2.500.000,00 EUR za poplavo;
   1.000.000,00 EUR za kibernetska tveganja in teroristična dejanja (v letnem agregatu);
     250.000,00 EUR za meteorne vode;
     500.000,00 EUR za izliv vode in izliv vode iz odprtih pip;
      10.000,00 EUR za iztek tekočine;
     500.000,00 EUR za teža snega in
     500.000,00 EUR za vlomsko tatvino in rop (celotno premoženje).
Limit zavarovalnega jamstva/kritja skupaj s podlimiti po škodnem dogodku in letnem agregatu predstavlja skupni znesek, ki ga izplača zavarovalnica za vse škode, ki izvirajo in/ali jih lahko pripišemo posameznemu škodnemu dogodku in dogovorjenemu letnemu agregatu in velja kot enoten limit za vse (so)zavarovane osebe.</t>
  </si>
  <si>
    <t xml:space="preserve">UPRAVA - Celotno premoženje na I. riziko z zavarovalno vsoto do 500.000 EUR po dogodku. </t>
  </si>
  <si>
    <t xml:space="preserve"> - Dodatni limit kritja
V kolikor škoda po posameznem škodnem dogodku preseže limit kritja iz zgornje alineje, velja za ta dogodek dodatni limit kritja, ki znaša 40.000.000 EUR po škodnem dogodku in v letnem agregatu (40 M EUR nad 25 M iz prejšnje alineje). Dodatni limit kritja velja samo za tirna prevozna sredstva za čas mirovanja in samo za nevarnosti požara, strele, eksplozije in padca zračnih plovil.
Dodatni limit zavarovalnega jamstva/kritja predstavlja skupni znesek, ki ga izplača zavarovalnica za vse škode, ki izvirajo in/ali jih lahko pripišemo posameznemu škodnemu dogodku in dogovorjenem letnem agregatu in velja kot enoten limit za vse (so)zavarovane osebe.</t>
  </si>
  <si>
    <t>POTNIŠKI PROMET - Objekti nabavne vrednosti nad 800.000 EUR.</t>
  </si>
  <si>
    <t>NEPREMIČNINE - Zavarovanje računalnikov in računalniške opreme ter klima naprav (generalna polica točka 1.3.).
Amortizacija pri delnih škodah je odkupljena.</t>
  </si>
  <si>
    <t>ŽELEZNICE - Zavarovanje odgovornosti imetnika/lastnika tirnega prevoznega sredstva na in izven območja Slovenije do zavarovalne vsote za poškodovanje, obolenje ali smrt oseb (osebe) in uničenje, poškodba ali izginitev stvari (škoda na tujih stvareh), vključno s škodo na železniški infrastrukturi iz naslova nenadnega in nepričakovanega onesnaženja (generalna polica točka 1.4.). Letni agregat je dvokratnik zavarovalne vsote. Soudeležba je odkupljena. 
Območje zavarovalnega kritja za vlečena vozila (vagoni): zadrževanje vozil na področju Slovenije, Italije, Madžarska, Nemčije, Švice, Češke, Slovaške, Romunije, Bolgarije, Severne Makedonije, Grčije, Srbije, Republike Srbske, Bosne in Hercegovine, Črne Gore, Poljske, Albanije, Turčije, Švedske, Francije, Belgije in Danske.
Izključeno zavarovalno kritje na območju Republike Avstrije in Republike Hrvaške (kritje podano v okviru generalne police po točkah 1.2.2. in 1.3.2.).</t>
  </si>
  <si>
    <t>Zavarovalno kritje in soudeležbe so navedene na generalni polici.</t>
  </si>
  <si>
    <t>Od 01.07.2026 od 00:00 ure do 30.06.2027 do 24:00 ure</t>
  </si>
  <si>
    <t>POTNIŠKI PROMET - Zavarovanje motoriziranih prevoznih sredstev po seznamu na območju Republike Avstrije in Republike Hrvaške (tirna vozila) po generalni polici točka 1.2.1.</t>
  </si>
  <si>
    <t>Vzorec 3 - SŽ-PP, d.o.o.</t>
  </si>
  <si>
    <t>Vzorec premoženje in Vzorec 3 - SŽ-PP d.o.o.</t>
  </si>
  <si>
    <t>UPRAVA - Objekti nabavne vrednosti nad 800.000 EUR.</t>
  </si>
  <si>
    <t>NEPREMIČNINE - Objekti nabavne vrednosti nad 800.000 EUR.</t>
  </si>
  <si>
    <t>TOVORNI PROMET - Objekti nabavne vrednosti nad 800.000 EUR.</t>
  </si>
  <si>
    <t xml:space="preserve"> - Soudeležba zavarovanca po posameznem škodnem primeru za točke 1.1.1 in 1.1.2 ter 1.2.1. in 1.2.2.
   a) Potresno zavarovanje z 5% odbitno franšizo od zavarovalne vsote objekta;
   b) Iztek (tekočine), vlomska tatvina ter rop brez odbitne franšize;
   c) Kibernetska tveganja in teroristična dejanja z odbitno franšizo v absolutnem znesku 100.000 EUR;
   d) Za ostale zavarovane nevarnosti znaša odbitna franšiza po posameznem dogodku v višini 50.000 EUR.</t>
  </si>
  <si>
    <t xml:space="preserve">  - Soudeležba zavarovanca po posameznem škodnem primeru za točke 1.1.1 in 1.1.2 ter 1.2.1. in 1.2.2.
   a) Potresno zavarovanje z 5% odbitno franšizo od zavarovalne vsote objekta;
   b) Iztek (tekočine), vlomska tatvina ter rop brez odbitne franšize;
   c) Kibernetska tveganja in teroristična dejanja z odbitno franšizo v absolutnem znesku 100.000 EUR;
   d) Za ostale zavarovane nevarnosti znaša odbitna franšiza po posameznem dogodku v višini 50.000 EUR. Izjema velja za kartomate kjer so krite škode brez franšize do letnega agregata v višini 50.000 nato pa se tudi za
       kartomate aplicira odbitna franšiza kot to velja za ostale zavarovane nevarnosti.</t>
  </si>
  <si>
    <t xml:space="preserve">  - Soudeležba zavarovanca po posameznem škodnem primeru za točke 1.1.1 in 1.1.2 ter 1.2.1. in 1.2.2.
   a) Potresno zavarovanje z 5% odbitno franšizo od zavarovalne vsote objekta;
   b) Iztek (tekočine), vlomska tatvina ter rop brez odbitne franšize;
   c) Kibernetska tveganja in teroristična dejanja z odbitno franšizo v absolutnem znesku 100.000 EUR;
   d) Za ostale zavarovane nevarnosti znaša odbitna franšiza po posameznem dogodku v višini 50.000 EUR. </t>
  </si>
  <si>
    <t xml:space="preserve">  - Soudeležba zavarovanca po posameznem škodnem primeru za točke 1.1.1 in 1.1.2 ter 1.2.1. in 1.2.2.
   a) Potresno zavarovanje z 5% odbitno franšizo od zavarovalne vsote objekta;
   b) Iztek (tekočine), vlomska tatvina ter rop brez odbitne franšize;
   c) Kibernetska tveganja in teroristična dejanja z odbitno franšizo v absolutnem znesku 100.000 EUR;
   d) Za ostale zavarovane nevarnosti znaša odbitna franšiza po posameznem dogodku v višini 50.000 EUR.</t>
  </si>
  <si>
    <t xml:space="preserve">  - Soudeležba zavarovanca po posameznem škodnem primeru za točke 1.1.1 in 1.1.2 ter 1.2.1. in 1.2.2.
   a) Potresno zavarovanje z 5% odbitno franšizo od zavarovalne vsote objekta;
   b) Iztek (tekočine), vlomska tatvina ter rop brez odbitne franšize;
   c) Kibernetska tveganja in teroristična dejanja z odbitno franšizo v absolutnem znesku 100.000 EUR;
   d) Za ostale zavarovane nevarnosti znaša odbitna franšiza po posameznem dogodku v višini 13.000 EUR.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</si>
</sst>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 &quot;SIT&quot;_-;\-* #,##0.00\ &quot;SIT&quot;_-;_-* &quot;-&quot;??\ &quot;SIT&quot;_-;_-@_-"/>
    <numFmt numFmtId="166" formatCode="_-* #,##0.00\ _S_I_T_-;\-* #,##0.00\ _S_I_T_-;_-* &quot;-&quot;??\ _S_I_T_-;_-@_-"/>
    <numFmt numFmtId="167" formatCode="#,##0.00_ ;\-#,##0.00\ "/>
    <numFmt numFmtId="168" formatCode="dd/mm/yyyy;@"/>
    <numFmt numFmtId="169" formatCode="#,##0.000_ ;\-#,##0.000\ "/>
    <numFmt numFmtId="170" formatCode="0.000"/>
    <numFmt numFmtId="171" formatCode="#,##0\ [$€-424]"/>
    <numFmt numFmtId="172" formatCode="#,##0.0000000"/>
  </numFmts>
  <fonts count="84" x14ac:knownFonts="1">
    <font>
      <sz val="10"/>
      <name val="Arial"/>
    </font>
    <font>
      <sz val="8"/>
      <name val="Arial"/>
      <family val="2"/>
    </font>
    <font>
      <sz val="12"/>
      <name val="Calibri"/>
      <family val="2"/>
      <charset val="238"/>
    </font>
    <font>
      <b/>
      <sz val="12"/>
      <name val="Calibri"/>
      <family val="2"/>
      <charset val="238"/>
    </font>
    <font>
      <sz val="10"/>
      <name val="Arial"/>
      <family val="2"/>
      <charset val="238"/>
    </font>
    <font>
      <sz val="11"/>
      <color indexed="8"/>
      <name val="Calibri"/>
      <family val="2"/>
      <charset val="238"/>
    </font>
    <font>
      <sz val="10"/>
      <name val="Arial CE"/>
      <charset val="238"/>
    </font>
    <font>
      <u/>
      <sz val="10"/>
      <color indexed="12"/>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2"/>
      <color rgb="FFFF0000"/>
      <name val="Calibri"/>
      <family val="2"/>
      <charset val="238"/>
    </font>
    <font>
      <sz val="12"/>
      <name val="Calibri"/>
      <family val="2"/>
      <scheme val="minor"/>
    </font>
    <font>
      <b/>
      <sz val="12"/>
      <name val="Calibri"/>
      <family val="2"/>
      <scheme val="minor"/>
    </font>
    <font>
      <b/>
      <sz val="12"/>
      <name val="Calibri"/>
      <family val="2"/>
      <charset val="238"/>
      <scheme val="minor"/>
    </font>
    <font>
      <b/>
      <sz val="12"/>
      <color indexed="10"/>
      <name val="Calibri"/>
      <family val="2"/>
      <charset val="238"/>
      <scheme val="minor"/>
    </font>
    <font>
      <sz val="12"/>
      <name val="Calibri"/>
      <family val="2"/>
      <charset val="238"/>
      <scheme val="minor"/>
    </font>
    <font>
      <sz val="12"/>
      <color rgb="FFFF0000"/>
      <name val="Calibri"/>
      <family val="2"/>
      <charset val="238"/>
      <scheme val="minor"/>
    </font>
    <font>
      <sz val="12"/>
      <color indexed="10"/>
      <name val="Calibri"/>
      <family val="2"/>
      <charset val="238"/>
      <scheme val="minor"/>
    </font>
    <font>
      <b/>
      <sz val="13"/>
      <name val="Calibri"/>
      <family val="2"/>
      <scheme val="minor"/>
    </font>
    <font>
      <sz val="10"/>
      <name val="Calibri"/>
      <family val="2"/>
      <charset val="238"/>
    </font>
    <font>
      <b/>
      <sz val="16"/>
      <name val="Calibri"/>
      <family val="2"/>
      <charset val="238"/>
      <scheme val="minor"/>
    </font>
    <font>
      <sz val="11"/>
      <name val="Calibri"/>
      <family val="2"/>
      <charset val="238"/>
    </font>
    <font>
      <b/>
      <sz val="16"/>
      <name val="Calibri"/>
      <family val="2"/>
      <scheme val="minor"/>
    </font>
    <font>
      <b/>
      <sz val="14"/>
      <name val="Calibri"/>
      <family val="2"/>
      <charset val="238"/>
      <scheme val="minor"/>
    </font>
    <font>
      <sz val="8"/>
      <name val="Arial"/>
      <family val="2"/>
      <charset val="238"/>
    </font>
    <font>
      <sz val="11"/>
      <name val="Calibri"/>
      <family val="2"/>
    </font>
    <font>
      <sz val="9"/>
      <name val="Calibri"/>
      <family val="2"/>
      <charset val="238"/>
    </font>
    <font>
      <sz val="10"/>
      <color theme="1"/>
      <name val="Arial"/>
      <family val="2"/>
      <charset val="238"/>
    </font>
    <font>
      <sz val="10"/>
      <name val="Calibri"/>
      <family val="2"/>
    </font>
    <font>
      <b/>
      <sz val="11"/>
      <name val="Calibri"/>
      <family val="2"/>
    </font>
    <font>
      <b/>
      <sz val="14"/>
      <name val="Calibri"/>
      <family val="2"/>
    </font>
    <font>
      <b/>
      <sz val="10"/>
      <name val="Calibri"/>
      <family val="2"/>
    </font>
    <font>
      <sz val="10"/>
      <name val="Calibri"/>
      <family val="2"/>
      <charset val="238"/>
      <scheme val="minor"/>
    </font>
    <font>
      <b/>
      <sz val="16"/>
      <color indexed="10"/>
      <name val="Calibri"/>
      <family val="2"/>
      <charset val="238"/>
      <scheme val="minor"/>
    </font>
    <font>
      <b/>
      <sz val="10"/>
      <name val="Calibri"/>
      <family val="2"/>
      <charset val="238"/>
      <scheme val="minor"/>
    </font>
    <font>
      <sz val="10"/>
      <color indexed="8"/>
      <name val="Arial"/>
      <family val="2"/>
      <charset val="238"/>
    </font>
    <font>
      <b/>
      <sz val="10"/>
      <color indexed="8"/>
      <name val="Calibri"/>
      <family val="2"/>
      <charset val="238"/>
      <scheme val="minor"/>
    </font>
    <font>
      <b/>
      <sz val="8"/>
      <color indexed="8"/>
      <name val="Calibri"/>
      <family val="2"/>
      <charset val="238"/>
      <scheme val="minor"/>
    </font>
    <font>
      <b/>
      <sz val="10"/>
      <color rgb="FFFF0000"/>
      <name val="Calibri"/>
      <family val="2"/>
      <charset val="238"/>
      <scheme val="minor"/>
    </font>
    <font>
      <sz val="10"/>
      <color theme="1"/>
      <name val="Cambria"/>
      <family val="1"/>
      <charset val="238"/>
    </font>
    <font>
      <b/>
      <sz val="11"/>
      <name val="Arial"/>
      <family val="2"/>
      <charset val="238"/>
    </font>
    <font>
      <b/>
      <sz val="10"/>
      <color rgb="FFFF0000"/>
      <name val="Calibri"/>
      <family val="2"/>
    </font>
    <font>
      <b/>
      <sz val="9"/>
      <color rgb="FFFF0000"/>
      <name val="Calibri"/>
      <family val="2"/>
    </font>
    <font>
      <sz val="9"/>
      <color theme="1"/>
      <name val="Arial"/>
      <family val="2"/>
      <charset val="238"/>
    </font>
    <font>
      <sz val="10"/>
      <color rgb="FFFF0000"/>
      <name val="Arial"/>
      <family val="2"/>
      <charset val="238"/>
    </font>
    <font>
      <b/>
      <sz val="9"/>
      <name val="Calibri"/>
      <family val="2"/>
    </font>
    <font>
      <b/>
      <sz val="8"/>
      <name val="Calibri"/>
      <family val="2"/>
    </font>
    <font>
      <b/>
      <sz val="9"/>
      <name val="Calibri"/>
      <family val="2"/>
      <charset val="238"/>
      <scheme val="minor"/>
    </font>
    <font>
      <b/>
      <sz val="12"/>
      <color rgb="FF002060"/>
      <name val="Calibri"/>
      <family val="2"/>
      <charset val="238"/>
    </font>
    <font>
      <b/>
      <sz val="12"/>
      <color rgb="FF002060"/>
      <name val="Calibri"/>
      <family val="2"/>
      <charset val="238"/>
      <scheme val="minor"/>
    </font>
    <font>
      <b/>
      <sz val="11"/>
      <color rgb="FF002060"/>
      <name val="Calibri"/>
      <family val="2"/>
      <charset val="238"/>
    </font>
    <font>
      <sz val="10"/>
      <color indexed="8"/>
      <name val="Calibri"/>
      <family val="2"/>
      <charset val="238"/>
      <scheme val="minor"/>
    </font>
    <font>
      <b/>
      <sz val="11"/>
      <name val="Calibri"/>
      <family val="2"/>
      <charset val="238"/>
      <scheme val="minor"/>
    </font>
    <font>
      <b/>
      <sz val="20"/>
      <color indexed="8"/>
      <name val="Calibri"/>
      <family val="2"/>
      <charset val="238"/>
      <scheme val="minor"/>
    </font>
    <font>
      <b/>
      <sz val="14"/>
      <color indexed="8"/>
      <name val="Calibri"/>
      <family val="2"/>
      <charset val="238"/>
      <scheme val="minor"/>
    </font>
    <font>
      <sz val="10"/>
      <color indexed="10"/>
      <name val="Calibri"/>
      <family val="2"/>
      <charset val="238"/>
      <scheme val="minor"/>
    </font>
    <font>
      <sz val="11"/>
      <color indexed="8"/>
      <name val="Calibri"/>
      <family val="2"/>
      <charset val="238"/>
      <scheme val="minor"/>
    </font>
    <font>
      <b/>
      <sz val="14"/>
      <name val="Calibri"/>
      <family val="2"/>
      <charset val="238"/>
    </font>
    <font>
      <b/>
      <sz val="16"/>
      <name val="Calibri"/>
      <family val="2"/>
      <charset val="238"/>
    </font>
    <font>
      <b/>
      <sz val="16"/>
      <color indexed="10"/>
      <name val="Calibri"/>
      <family val="2"/>
      <charset val="238"/>
    </font>
    <font>
      <b/>
      <sz val="10"/>
      <name val="Calibri"/>
      <family val="2"/>
      <charset val="238"/>
    </font>
    <font>
      <b/>
      <sz val="11"/>
      <name val="Calibri"/>
      <family val="2"/>
      <charset val="238"/>
    </font>
    <font>
      <sz val="10"/>
      <color indexed="10"/>
      <name val="Calibri"/>
      <family val="2"/>
      <charset val="238"/>
    </font>
    <font>
      <sz val="14"/>
      <name val="Calibri"/>
      <family val="2"/>
      <charset val="238"/>
    </font>
    <font>
      <sz val="10"/>
      <color rgb="FFFF0000"/>
      <name val="Calibri"/>
      <family val="2"/>
      <charset val="238"/>
    </font>
    <font>
      <sz val="12"/>
      <color rgb="FFFF0000"/>
      <name val="Calibri"/>
      <family val="2"/>
      <charset val="238"/>
    </font>
    <font>
      <b/>
      <sz val="11"/>
      <color indexed="8"/>
      <name val="Calibri"/>
      <family val="2"/>
      <charset val="238"/>
      <scheme val="minor"/>
    </font>
    <font>
      <sz val="8"/>
      <name val="Arial"/>
      <family val="2"/>
      <charset val="238"/>
    </font>
    <font>
      <sz val="11"/>
      <name val="Calibri"/>
      <family val="2"/>
      <charset val="238"/>
      <scheme val="minor"/>
    </font>
    <font>
      <sz val="11"/>
      <name val="Calibri"/>
      <family val="2"/>
      <scheme val="minor"/>
    </font>
  </fonts>
  <fills count="35">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bgColor indexed="64"/>
      </patternFill>
    </fill>
    <fill>
      <patternFill patternType="solid">
        <fgColor indexed="9"/>
        <bgColor indexed="64"/>
      </patternFill>
    </fill>
    <fill>
      <patternFill patternType="solid">
        <fgColor rgb="FFFFFF99"/>
        <bgColor indexed="64"/>
      </patternFill>
    </fill>
    <fill>
      <patternFill patternType="solid">
        <fgColor theme="0"/>
        <bgColor indexed="64"/>
      </patternFill>
    </fill>
    <fill>
      <patternFill patternType="solid">
        <fgColor indexed="22"/>
        <bgColor indexed="64"/>
      </patternFill>
    </fill>
    <fill>
      <patternFill patternType="solid">
        <fgColor rgb="FFC0C0C0"/>
        <bgColor indexed="64"/>
      </patternFill>
    </fill>
    <fill>
      <patternFill patternType="solid">
        <fgColor rgb="FFFFFF00"/>
        <bgColor indexed="64"/>
      </patternFill>
    </fill>
    <fill>
      <patternFill patternType="lightUp">
        <bgColor auto="1"/>
      </patternFill>
    </fill>
    <fill>
      <patternFill patternType="lightUp"/>
    </fill>
    <fill>
      <patternFill patternType="solid">
        <fgColor theme="0" tint="-0.24994659260841701"/>
        <bgColor indexed="64"/>
      </patternFill>
    </fill>
    <fill>
      <patternFill patternType="lightUp">
        <bgColor rgb="FFFFFF00"/>
      </patternFill>
    </fill>
  </fills>
  <borders count="93">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medium">
        <color indexed="64"/>
      </top>
      <bottom style="double">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medium">
        <color indexed="64"/>
      </right>
      <top style="thin">
        <color indexed="64"/>
      </top>
      <bottom style="double">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top/>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top/>
      <bottom style="double">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s>
  <cellStyleXfs count="68">
    <xf numFmtId="0" fontId="0" fillId="0" borderId="0"/>
    <xf numFmtId="0" fontId="5" fillId="2" borderId="0" applyNumberFormat="0" applyBorder="0" applyAlignment="0" applyProtection="0"/>
    <xf numFmtId="0" fontId="5" fillId="2"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8" fillId="16"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9" fillId="6" borderId="0" applyNumberFormat="0" applyBorder="0" applyAlignment="0" applyProtection="0"/>
    <xf numFmtId="0" fontId="7" fillId="0" borderId="0" applyNumberFormat="0" applyFill="0" applyBorder="0" applyAlignment="0" applyProtection="0">
      <alignment vertical="top"/>
      <protection locked="0"/>
    </xf>
    <xf numFmtId="0" fontId="10" fillId="9" borderId="1" applyNumberFormat="0" applyAlignment="0" applyProtection="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4" fillId="0" borderId="0"/>
    <xf numFmtId="0" fontId="4" fillId="0" borderId="0"/>
    <xf numFmtId="0" fontId="6" fillId="0" borderId="0"/>
    <xf numFmtId="0" fontId="15" fillId="12" borderId="0" applyNumberFormat="0" applyBorder="0" applyAlignment="0" applyProtection="0"/>
    <xf numFmtId="9" fontId="6" fillId="0" borderId="0" applyFont="0" applyFill="0" applyBorder="0" applyAlignment="0" applyProtection="0"/>
    <xf numFmtId="0" fontId="6" fillId="5" borderId="5" applyNumberFormat="0" applyFon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18" fillId="0" borderId="6" applyNumberFormat="0" applyFill="0" applyAlignment="0" applyProtection="0"/>
    <xf numFmtId="0" fontId="19" fillId="23" borderId="7" applyNumberFormat="0" applyAlignment="0" applyProtection="0"/>
    <xf numFmtId="0" fontId="20" fillId="9" borderId="8" applyNumberFormat="0" applyAlignment="0" applyProtection="0"/>
    <xf numFmtId="0" fontId="21" fillId="4" borderId="0" applyNumberFormat="0" applyBorder="0" applyAlignment="0" applyProtection="0"/>
    <xf numFmtId="165" fontId="6" fillId="0" borderId="0" applyFont="0" applyFill="0" applyBorder="0" applyAlignment="0" applyProtection="0"/>
    <xf numFmtId="0" fontId="22" fillId="3" borderId="8" applyNumberFormat="0" applyAlignment="0" applyProtection="0"/>
    <xf numFmtId="0" fontId="23" fillId="0" borderId="9" applyNumberFormat="0" applyFill="0" applyAlignment="0" applyProtection="0"/>
    <xf numFmtId="0" fontId="4" fillId="0" borderId="0"/>
    <xf numFmtId="166"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9" fillId="0" borderId="0"/>
    <xf numFmtId="0" fontId="49" fillId="0" borderId="0"/>
    <xf numFmtId="0" fontId="6" fillId="0" borderId="0"/>
  </cellStyleXfs>
  <cellXfs count="612">
    <xf numFmtId="0" fontId="0" fillId="0" borderId="0" xfId="0"/>
    <xf numFmtId="0" fontId="2" fillId="0" borderId="0" xfId="0" applyFont="1" applyAlignment="1">
      <alignment vertical="center"/>
    </xf>
    <xf numFmtId="0" fontId="2" fillId="0" borderId="0" xfId="0" applyFont="1" applyAlignment="1">
      <alignment vertical="center" wrapText="1"/>
    </xf>
    <xf numFmtId="3" fontId="2" fillId="0" borderId="0" xfId="0" applyNumberFormat="1" applyFont="1" applyAlignment="1">
      <alignment vertical="center" wrapText="1"/>
    </xf>
    <xf numFmtId="0" fontId="25" fillId="0" borderId="0" xfId="0" applyFont="1" applyAlignment="1">
      <alignment vertical="center"/>
    </xf>
    <xf numFmtId="0" fontId="3" fillId="0" borderId="0" xfId="0" applyFont="1" applyAlignment="1">
      <alignment vertical="center"/>
    </xf>
    <xf numFmtId="0" fontId="25" fillId="0" borderId="0" xfId="0" applyFont="1" applyAlignment="1">
      <alignment vertical="center" wrapText="1"/>
    </xf>
    <xf numFmtId="0" fontId="25" fillId="0" borderId="0" xfId="0" applyFont="1" applyAlignment="1">
      <alignment horizontal="center" vertical="center" wrapText="1"/>
    </xf>
    <xf numFmtId="3" fontId="2" fillId="0" borderId="0" xfId="0" applyNumberFormat="1" applyFont="1" applyAlignment="1">
      <alignment vertical="center"/>
    </xf>
    <xf numFmtId="0" fontId="29" fillId="0" borderId="0" xfId="0" applyFont="1" applyAlignment="1">
      <alignment vertical="center" wrapText="1"/>
    </xf>
    <xf numFmtId="0" fontId="29" fillId="0" borderId="0" xfId="0" applyFont="1" applyAlignment="1">
      <alignment vertical="center"/>
    </xf>
    <xf numFmtId="3" fontId="29" fillId="0" borderId="0" xfId="0" applyNumberFormat="1" applyFont="1" applyAlignment="1">
      <alignment vertical="center"/>
    </xf>
    <xf numFmtId="0" fontId="27" fillId="0" borderId="0" xfId="0" applyFont="1" applyAlignment="1">
      <alignment vertical="center"/>
    </xf>
    <xf numFmtId="3" fontId="29" fillId="0" borderId="0" xfId="0" applyNumberFormat="1" applyFont="1" applyAlignment="1">
      <alignment vertical="center" wrapText="1"/>
    </xf>
    <xf numFmtId="0" fontId="27" fillId="0" borderId="0" xfId="0" applyFont="1" applyAlignment="1">
      <alignment vertical="center" wrapText="1"/>
    </xf>
    <xf numFmtId="0" fontId="29" fillId="0" borderId="0" xfId="0" applyFont="1"/>
    <xf numFmtId="0" fontId="2" fillId="0" borderId="0" xfId="0" applyFont="1" applyAlignment="1">
      <alignment horizontal="left" vertical="center" indent="1"/>
    </xf>
    <xf numFmtId="0" fontId="2" fillId="0" borderId="0" xfId="0" applyFont="1" applyAlignment="1">
      <alignment horizontal="left" vertical="center" indent="2"/>
    </xf>
    <xf numFmtId="0" fontId="2" fillId="0" borderId="0" xfId="0" applyFont="1" applyAlignment="1">
      <alignment horizontal="left" vertical="center" indent="3"/>
    </xf>
    <xf numFmtId="0" fontId="26"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horizontal="right" vertical="center"/>
    </xf>
    <xf numFmtId="0" fontId="25" fillId="0" borderId="0" xfId="0" applyFont="1" applyAlignment="1">
      <alignment horizontal="right" vertical="center" indent="1"/>
    </xf>
    <xf numFmtId="0" fontId="26" fillId="0" borderId="0" xfId="0" applyFont="1" applyAlignment="1">
      <alignment horizontal="left" vertical="center" indent="1"/>
    </xf>
    <xf numFmtId="0" fontId="29" fillId="0" borderId="0" xfId="0" applyFont="1" applyAlignment="1">
      <alignment horizontal="left" vertical="center" indent="2"/>
    </xf>
    <xf numFmtId="0" fontId="29" fillId="0" borderId="0" xfId="0" applyFont="1" applyAlignment="1">
      <alignment horizontal="right" vertical="center" indent="1"/>
    </xf>
    <xf numFmtId="0" fontId="28"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27" fillId="0" borderId="0" xfId="60" applyFont="1" applyAlignment="1">
      <alignment horizontal="center" vertical="center" wrapText="1"/>
    </xf>
    <xf numFmtId="0" fontId="29" fillId="0" borderId="0" xfId="60" applyFont="1" applyAlignment="1">
      <alignment horizontal="center" vertical="center" wrapText="1"/>
    </xf>
    <xf numFmtId="0" fontId="34" fillId="0" borderId="0" xfId="60" applyFont="1" applyAlignment="1">
      <alignment horizontal="right" vertical="center"/>
    </xf>
    <xf numFmtId="0" fontId="28" fillId="0" borderId="0" xfId="60" applyFont="1" applyAlignment="1">
      <alignment horizontal="center" vertical="center" wrapText="1"/>
    </xf>
    <xf numFmtId="0" fontId="29" fillId="0" borderId="0" xfId="60" applyFont="1" applyAlignment="1">
      <alignment vertical="center"/>
    </xf>
    <xf numFmtId="3" fontId="29" fillId="0" borderId="0" xfId="60" applyNumberFormat="1" applyFont="1" applyAlignment="1">
      <alignment vertical="center" wrapText="1"/>
    </xf>
    <xf numFmtId="0" fontId="29" fillId="0" borderId="0" xfId="60" applyFont="1" applyAlignment="1">
      <alignment horizontal="right" vertical="center"/>
    </xf>
    <xf numFmtId="3" fontId="29" fillId="0" borderId="0" xfId="60" applyNumberFormat="1" applyFont="1" applyAlignment="1">
      <alignment vertical="center"/>
    </xf>
    <xf numFmtId="0" fontId="30" fillId="0" borderId="0" xfId="60" applyFont="1" applyAlignment="1">
      <alignment vertical="center" wrapText="1"/>
    </xf>
    <xf numFmtId="0" fontId="31" fillId="0" borderId="0" xfId="60" applyFont="1" applyAlignment="1">
      <alignment vertical="center" wrapText="1"/>
    </xf>
    <xf numFmtId="0" fontId="29" fillId="0" borderId="0" xfId="60" applyFont="1" applyAlignment="1">
      <alignment vertical="center" wrapText="1"/>
    </xf>
    <xf numFmtId="4" fontId="27" fillId="0" borderId="0" xfId="60" applyNumberFormat="1" applyFont="1" applyAlignment="1">
      <alignment horizontal="right" vertical="center" wrapText="1"/>
    </xf>
    <xf numFmtId="0" fontId="27" fillId="0" borderId="0" xfId="60" applyFont="1"/>
    <xf numFmtId="0" fontId="29" fillId="0" borderId="0" xfId="39" applyFont="1" applyAlignment="1">
      <alignment vertical="center"/>
    </xf>
    <xf numFmtId="0" fontId="27" fillId="0" borderId="0" xfId="60" applyFont="1" applyAlignment="1">
      <alignment horizontal="left" vertical="center" indent="1"/>
    </xf>
    <xf numFmtId="3" fontId="27" fillId="0" borderId="0" xfId="60" applyNumberFormat="1" applyFont="1" applyAlignment="1">
      <alignment horizontal="center" vertical="center"/>
    </xf>
    <xf numFmtId="4" fontId="27" fillId="0" borderId="0" xfId="60" applyNumberFormat="1" applyFont="1" applyAlignment="1">
      <alignment horizontal="center"/>
    </xf>
    <xf numFmtId="169" fontId="27" fillId="27" borderId="50" xfId="60" applyNumberFormat="1" applyFont="1" applyFill="1" applyBorder="1" applyAlignment="1">
      <alignment vertical="center"/>
    </xf>
    <xf numFmtId="0" fontId="27" fillId="0" borderId="0" xfId="0" applyFont="1" applyAlignment="1">
      <alignment horizontal="left" vertical="center" wrapText="1" indent="1"/>
    </xf>
    <xf numFmtId="0" fontId="29" fillId="0" borderId="0" xfId="0" applyFont="1" applyAlignment="1">
      <alignment horizontal="center" vertical="center"/>
    </xf>
    <xf numFmtId="0" fontId="29" fillId="0" borderId="10" xfId="60" applyFont="1" applyBorder="1" applyAlignment="1">
      <alignment vertical="center" wrapText="1"/>
    </xf>
    <xf numFmtId="0" fontId="26" fillId="0" borderId="0" xfId="0" applyFont="1" applyAlignment="1">
      <alignment horizontal="right" vertical="center"/>
    </xf>
    <xf numFmtId="0" fontId="25" fillId="27" borderId="0" xfId="0" applyFont="1" applyFill="1" applyAlignment="1">
      <alignment vertical="center"/>
    </xf>
    <xf numFmtId="167" fontId="26" fillId="0" borderId="10" xfId="0" applyNumberFormat="1" applyFont="1" applyBorder="1" applyAlignment="1">
      <alignment horizontal="right" vertical="center"/>
    </xf>
    <xf numFmtId="0" fontId="35" fillId="0" borderId="0" xfId="0" applyFont="1"/>
    <xf numFmtId="0" fontId="33" fillId="0" borderId="0" xfId="0" applyFont="1" applyAlignment="1">
      <alignment vertical="center" wrapText="1"/>
    </xf>
    <xf numFmtId="0" fontId="40" fillId="0" borderId="0" xfId="0" applyFont="1" applyAlignment="1">
      <alignment vertical="center" wrapText="1"/>
    </xf>
    <xf numFmtId="0" fontId="3" fillId="0" borderId="0" xfId="0" applyFont="1" applyAlignment="1">
      <alignment vertical="top"/>
    </xf>
    <xf numFmtId="0" fontId="2" fillId="0" borderId="0" xfId="0" applyFont="1" applyAlignment="1">
      <alignment horizontal="right"/>
    </xf>
    <xf numFmtId="4" fontId="3" fillId="0" borderId="0" xfId="0" applyNumberFormat="1" applyFont="1" applyAlignment="1">
      <alignment horizontal="right" wrapText="1" indent="1"/>
    </xf>
    <xf numFmtId="0" fontId="42" fillId="0" borderId="0" xfId="0" applyFont="1" applyAlignment="1">
      <alignment vertical="center" wrapText="1"/>
    </xf>
    <xf numFmtId="0" fontId="43" fillId="0" borderId="0" xfId="0" applyFont="1" applyAlignment="1">
      <alignment vertical="center" wrapText="1"/>
    </xf>
    <xf numFmtId="0" fontId="39" fillId="0" borderId="0" xfId="0" applyFont="1" applyAlignment="1">
      <alignment vertical="center"/>
    </xf>
    <xf numFmtId="0" fontId="43" fillId="0" borderId="0" xfId="0" applyFont="1" applyAlignment="1">
      <alignment vertical="center"/>
    </xf>
    <xf numFmtId="0" fontId="42" fillId="0" borderId="0" xfId="0" applyFont="1" applyAlignment="1">
      <alignment vertical="center"/>
    </xf>
    <xf numFmtId="0" fontId="42" fillId="0" borderId="0" xfId="0" applyFont="1" applyAlignment="1">
      <alignment horizontal="right" indent="1"/>
    </xf>
    <xf numFmtId="0" fontId="42" fillId="0" borderId="0" xfId="0" applyFont="1"/>
    <xf numFmtId="3" fontId="42" fillId="0" borderId="0" xfId="0" applyNumberFormat="1" applyFont="1" applyAlignment="1">
      <alignment horizontal="right" indent="1"/>
    </xf>
    <xf numFmtId="0" fontId="33" fillId="0" borderId="0" xfId="0" applyFont="1" applyAlignment="1">
      <alignment vertical="center"/>
    </xf>
    <xf numFmtId="3" fontId="43" fillId="28" borderId="19" xfId="0" applyNumberFormat="1" applyFont="1" applyFill="1" applyBorder="1" applyAlignment="1">
      <alignment horizontal="center" vertical="center" wrapText="1"/>
    </xf>
    <xf numFmtId="3" fontId="43" fillId="28" borderId="69" xfId="0" applyNumberFormat="1" applyFont="1" applyFill="1" applyBorder="1" applyAlignment="1">
      <alignment horizontal="center" vertical="center" wrapText="1"/>
    </xf>
    <xf numFmtId="4" fontId="2" fillId="24" borderId="17" xfId="0" applyNumberFormat="1" applyFont="1" applyFill="1" applyBorder="1" applyAlignment="1" applyProtection="1">
      <alignment vertical="center"/>
      <protection locked="0"/>
    </xf>
    <xf numFmtId="4" fontId="2" fillId="24" borderId="23" xfId="0" applyNumberFormat="1" applyFont="1" applyFill="1" applyBorder="1" applyAlignment="1" applyProtection="1">
      <alignment vertical="center"/>
      <protection locked="0"/>
    </xf>
    <xf numFmtId="4" fontId="43" fillId="0" borderId="10" xfId="0" applyNumberFormat="1" applyFont="1" applyBorder="1" applyAlignment="1">
      <alignment horizontal="right" vertical="center"/>
    </xf>
    <xf numFmtId="4" fontId="43" fillId="0" borderId="33" xfId="0" applyNumberFormat="1" applyFont="1" applyBorder="1" applyAlignment="1">
      <alignment horizontal="right" vertical="center"/>
    </xf>
    <xf numFmtId="4" fontId="2" fillId="0" borderId="27" xfId="0" applyNumberFormat="1" applyFont="1" applyBorder="1" applyAlignment="1">
      <alignment horizontal="right" vertical="center" indent="1"/>
    </xf>
    <xf numFmtId="3" fontId="29" fillId="0" borderId="10" xfId="60" applyNumberFormat="1" applyFont="1" applyBorder="1" applyAlignment="1">
      <alignment vertical="center"/>
    </xf>
    <xf numFmtId="0" fontId="29" fillId="0" borderId="10" xfId="60" applyFont="1" applyBorder="1" applyAlignment="1">
      <alignment horizontal="right" vertical="center"/>
    </xf>
    <xf numFmtId="4" fontId="27" fillId="0" borderId="10" xfId="60" applyNumberFormat="1" applyFont="1" applyBorder="1" applyAlignment="1">
      <alignment horizontal="right" vertical="center" wrapText="1"/>
    </xf>
    <xf numFmtId="0" fontId="46" fillId="0" borderId="0" xfId="39" applyFont="1" applyAlignment="1">
      <alignment vertical="center" wrapText="1"/>
    </xf>
    <xf numFmtId="0" fontId="47" fillId="0" borderId="0" xfId="39" applyFont="1" applyAlignment="1">
      <alignment horizontal="center" vertical="center" wrapText="1"/>
    </xf>
    <xf numFmtId="0" fontId="34" fillId="0" borderId="0" xfId="39" applyFont="1" applyAlignment="1">
      <alignment horizontal="center" vertical="center" wrapText="1"/>
    </xf>
    <xf numFmtId="168" fontId="34" fillId="0" borderId="0" xfId="39" applyNumberFormat="1" applyFont="1" applyAlignment="1">
      <alignment horizontal="right" vertical="center" wrapText="1"/>
    </xf>
    <xf numFmtId="0" fontId="46" fillId="0" borderId="0" xfId="39" applyFont="1" applyAlignment="1">
      <alignment horizontal="center" vertical="center" wrapText="1"/>
    </xf>
    <xf numFmtId="0" fontId="4" fillId="0" borderId="0" xfId="39" applyAlignment="1">
      <alignment vertical="center" wrapText="1"/>
    </xf>
    <xf numFmtId="0" fontId="46" fillId="0" borderId="0" xfId="39" applyFont="1"/>
    <xf numFmtId="0" fontId="46" fillId="0" borderId="0" xfId="39" applyFont="1" applyAlignment="1">
      <alignment horizontal="center"/>
    </xf>
    <xf numFmtId="0" fontId="46" fillId="0" borderId="0" xfId="39" applyFont="1" applyAlignment="1">
      <alignment horizontal="right" vertical="center" indent="1"/>
    </xf>
    <xf numFmtId="0" fontId="48" fillId="0" borderId="0" xfId="39" applyFont="1" applyAlignment="1">
      <alignment horizontal="left" vertical="center"/>
    </xf>
    <xf numFmtId="168" fontId="46" fillId="0" borderId="0" xfId="39" applyNumberFormat="1" applyFont="1" applyAlignment="1">
      <alignment horizontal="right"/>
    </xf>
    <xf numFmtId="0" fontId="4" fillId="0" borderId="0" xfId="39"/>
    <xf numFmtId="0" fontId="46" fillId="0" borderId="0" xfId="39" applyFont="1" applyAlignment="1">
      <alignment vertical="center"/>
    </xf>
    <xf numFmtId="0" fontId="48" fillId="25" borderId="0" xfId="39" applyFont="1" applyFill="1" applyAlignment="1">
      <alignment vertical="center"/>
    </xf>
    <xf numFmtId="168" fontId="46" fillId="0" borderId="0" xfId="39" applyNumberFormat="1" applyFont="1" applyAlignment="1">
      <alignment horizontal="center"/>
    </xf>
    <xf numFmtId="1" fontId="46" fillId="0" borderId="0" xfId="39" applyNumberFormat="1" applyFont="1"/>
    <xf numFmtId="4" fontId="46" fillId="0" borderId="0" xfId="39" applyNumberFormat="1" applyFont="1" applyAlignment="1">
      <alignment horizontal="right" indent="1"/>
    </xf>
    <xf numFmtId="1" fontId="46" fillId="0" borderId="0" xfId="39" applyNumberFormat="1" applyFont="1" applyAlignment="1">
      <alignment horizontal="right" indent="1"/>
    </xf>
    <xf numFmtId="4" fontId="4" fillId="0" borderId="0" xfId="39" applyNumberFormat="1" applyAlignment="1">
      <alignment horizontal="right" indent="1"/>
    </xf>
    <xf numFmtId="0" fontId="48" fillId="0" borderId="0" xfId="39" applyFont="1" applyAlignment="1">
      <alignment vertical="center" wrapText="1"/>
    </xf>
    <xf numFmtId="0" fontId="50" fillId="29" borderId="62" xfId="65" applyFont="1" applyFill="1" applyBorder="1" applyAlignment="1">
      <alignment horizontal="center" vertical="center" wrapText="1"/>
    </xf>
    <xf numFmtId="0" fontId="50" fillId="29" borderId="63" xfId="65" applyFont="1" applyFill="1" applyBorder="1" applyAlignment="1">
      <alignment horizontal="center" vertical="center" wrapText="1"/>
    </xf>
    <xf numFmtId="0" fontId="51" fillId="29" borderId="63" xfId="65" applyFont="1" applyFill="1" applyBorder="1" applyAlignment="1">
      <alignment horizontal="center" vertical="center" wrapText="1"/>
    </xf>
    <xf numFmtId="168" fontId="48" fillId="29" borderId="63" xfId="65" applyNumberFormat="1" applyFont="1" applyFill="1" applyBorder="1" applyAlignment="1">
      <alignment horizontal="center" vertical="center" wrapText="1"/>
    </xf>
    <xf numFmtId="3" fontId="50" fillId="29" borderId="63" xfId="65" applyNumberFormat="1" applyFont="1" applyFill="1" applyBorder="1" applyAlignment="1">
      <alignment horizontal="center" vertical="center" wrapText="1"/>
    </xf>
    <xf numFmtId="4" fontId="50" fillId="29" borderId="63" xfId="65" applyNumberFormat="1" applyFont="1" applyFill="1" applyBorder="1" applyAlignment="1">
      <alignment horizontal="center" vertical="center" wrapText="1"/>
    </xf>
    <xf numFmtId="4" fontId="50" fillId="29" borderId="22" xfId="65" applyNumberFormat="1" applyFont="1" applyFill="1" applyBorder="1" applyAlignment="1">
      <alignment horizontal="center" vertical="center" wrapText="1"/>
    </xf>
    <xf numFmtId="0" fontId="4" fillId="0" borderId="0" xfId="39" applyAlignment="1">
      <alignment vertical="center"/>
    </xf>
    <xf numFmtId="0" fontId="4" fillId="0" borderId="43" xfId="39" applyBorder="1"/>
    <xf numFmtId="0" fontId="41" fillId="0" borderId="34" xfId="39" applyFont="1" applyBorder="1" applyAlignment="1">
      <alignment vertical="center" wrapText="1"/>
    </xf>
    <xf numFmtId="0" fontId="41" fillId="0" borderId="23" xfId="39" applyFont="1" applyBorder="1" applyAlignment="1">
      <alignment vertical="center"/>
    </xf>
    <xf numFmtId="0" fontId="41" fillId="0" borderId="23" xfId="39" applyFont="1" applyBorder="1" applyAlignment="1">
      <alignment vertical="center" wrapText="1"/>
    </xf>
    <xf numFmtId="0" fontId="41" fillId="0" borderId="23" xfId="39" applyFont="1" applyBorder="1" applyAlignment="1">
      <alignment horizontal="center" vertical="center"/>
    </xf>
    <xf numFmtId="49" fontId="41" fillId="0" borderId="23" xfId="39" applyNumberFormat="1" applyFont="1" applyBorder="1" applyAlignment="1">
      <alignment horizontal="center" vertical="center"/>
    </xf>
    <xf numFmtId="14" fontId="53" fillId="0" borderId="23" xfId="39" applyNumberFormat="1" applyFont="1" applyBorder="1" applyAlignment="1">
      <alignment vertical="center"/>
    </xf>
    <xf numFmtId="3" fontId="49" fillId="0" borderId="23" xfId="66" applyNumberFormat="1" applyBorder="1" applyAlignment="1">
      <alignment horizontal="center" vertical="center"/>
    </xf>
    <xf numFmtId="4" fontId="49" fillId="0" borderId="17" xfId="65" applyNumberFormat="1" applyBorder="1" applyAlignment="1">
      <alignment vertical="center"/>
    </xf>
    <xf numFmtId="4" fontId="49" fillId="0" borderId="28" xfId="39" applyNumberFormat="1" applyFont="1" applyBorder="1" applyAlignment="1">
      <alignment vertical="center"/>
    </xf>
    <xf numFmtId="0" fontId="41" fillId="0" borderId="35" xfId="39" applyFont="1" applyBorder="1" applyAlignment="1">
      <alignment vertical="center" wrapText="1"/>
    </xf>
    <xf numFmtId="0" fontId="41" fillId="0" borderId="18" xfId="39" applyFont="1" applyBorder="1" applyAlignment="1">
      <alignment vertical="center"/>
    </xf>
    <xf numFmtId="0" fontId="41" fillId="0" borderId="18" xfId="39" applyFont="1" applyBorder="1" applyAlignment="1">
      <alignment vertical="center" wrapText="1"/>
    </xf>
    <xf numFmtId="0" fontId="41" fillId="0" borderId="18" xfId="39" applyFont="1" applyBorder="1" applyAlignment="1">
      <alignment horizontal="center" vertical="center"/>
    </xf>
    <xf numFmtId="49" fontId="41" fillId="0" borderId="18" xfId="39" applyNumberFormat="1" applyFont="1" applyBorder="1" applyAlignment="1">
      <alignment horizontal="center" vertical="center"/>
    </xf>
    <xf numFmtId="171" fontId="41" fillId="0" borderId="18" xfId="39" applyNumberFormat="1" applyFont="1" applyBorder="1" applyAlignment="1">
      <alignment vertical="center"/>
    </xf>
    <xf numFmtId="14" fontId="53" fillId="0" borderId="18" xfId="39" applyNumberFormat="1" applyFont="1" applyBorder="1" applyAlignment="1">
      <alignment vertical="center"/>
    </xf>
    <xf numFmtId="3" fontId="49" fillId="0" borderId="18" xfId="66" applyNumberFormat="1" applyBorder="1" applyAlignment="1">
      <alignment horizontal="center" vertical="center"/>
    </xf>
    <xf numFmtId="4" fontId="49" fillId="0" borderId="19" xfId="65" applyNumberFormat="1" applyBorder="1" applyAlignment="1">
      <alignment vertical="center"/>
    </xf>
    <xf numFmtId="4" fontId="49" fillId="0" borderId="30" xfId="39" applyNumberFormat="1" applyFont="1" applyBorder="1" applyAlignment="1">
      <alignment vertical="center"/>
    </xf>
    <xf numFmtId="0" fontId="40" fillId="0" borderId="0" xfId="0" applyFont="1" applyAlignment="1">
      <alignment horizontal="left" vertical="center" wrapText="1"/>
    </xf>
    <xf numFmtId="0" fontId="46" fillId="0" borderId="0" xfId="39" applyFont="1" applyAlignment="1">
      <alignment horizontal="left" vertical="center"/>
    </xf>
    <xf numFmtId="4" fontId="49" fillId="0" borderId="71" xfId="65" applyNumberFormat="1" applyBorder="1" applyAlignment="1">
      <alignment vertical="center"/>
    </xf>
    <xf numFmtId="4" fontId="52" fillId="29" borderId="64" xfId="65" applyNumberFormat="1" applyFont="1" applyFill="1" applyBorder="1" applyAlignment="1">
      <alignment horizontal="center" vertical="center" wrapText="1"/>
    </xf>
    <xf numFmtId="0" fontId="41" fillId="0" borderId="23" xfId="39" applyFont="1" applyBorder="1" applyAlignment="1">
      <alignment horizontal="left" vertical="center"/>
    </xf>
    <xf numFmtId="0" fontId="41" fillId="0" borderId="18" xfId="39" applyFont="1" applyBorder="1" applyAlignment="1">
      <alignment horizontal="left" vertical="center"/>
    </xf>
    <xf numFmtId="0" fontId="46" fillId="0" borderId="10" xfId="39" applyFont="1" applyBorder="1"/>
    <xf numFmtId="0" fontId="46" fillId="0" borderId="10" xfId="39" applyFont="1" applyBorder="1" applyAlignment="1">
      <alignment horizontal="center"/>
    </xf>
    <xf numFmtId="168" fontId="46" fillId="0" borderId="10" xfId="39" applyNumberFormat="1" applyFont="1" applyBorder="1" applyAlignment="1">
      <alignment horizontal="right"/>
    </xf>
    <xf numFmtId="168" fontId="46" fillId="0" borderId="10" xfId="39" applyNumberFormat="1" applyFont="1" applyBorder="1" applyAlignment="1">
      <alignment horizontal="center"/>
    </xf>
    <xf numFmtId="1" fontId="46" fillId="0" borderId="10" xfId="39" applyNumberFormat="1" applyFont="1" applyBorder="1"/>
    <xf numFmtId="4" fontId="46" fillId="0" borderId="10" xfId="39" applyNumberFormat="1" applyFont="1" applyBorder="1" applyAlignment="1">
      <alignment horizontal="right" indent="1"/>
    </xf>
    <xf numFmtId="0" fontId="4" fillId="0" borderId="10" xfId="39" applyBorder="1"/>
    <xf numFmtId="4" fontId="54" fillId="0" borderId="10" xfId="39" applyNumberFormat="1" applyFont="1" applyBorder="1" applyAlignment="1">
      <alignment horizontal="right" indent="1"/>
    </xf>
    <xf numFmtId="4" fontId="54" fillId="0" borderId="38" xfId="39" applyNumberFormat="1" applyFont="1" applyBorder="1" applyAlignment="1">
      <alignment horizontal="right"/>
    </xf>
    <xf numFmtId="3" fontId="2" fillId="0" borderId="27" xfId="0" applyNumberFormat="1" applyFont="1" applyBorder="1" applyAlignment="1">
      <alignment horizontal="center" vertical="center"/>
    </xf>
    <xf numFmtId="4" fontId="2" fillId="24" borderId="20" xfId="0" applyNumberFormat="1" applyFont="1" applyFill="1" applyBorder="1" applyAlignment="1" applyProtection="1">
      <alignment vertical="center"/>
      <protection locked="0"/>
    </xf>
    <xf numFmtId="0" fontId="43" fillId="0" borderId="10" xfId="0" applyFont="1" applyBorder="1" applyAlignment="1">
      <alignment vertical="center"/>
    </xf>
    <xf numFmtId="3" fontId="43" fillId="0" borderId="10" xfId="0" applyNumberFormat="1" applyFont="1" applyBorder="1" applyAlignment="1">
      <alignment horizontal="right" vertical="center"/>
    </xf>
    <xf numFmtId="0" fontId="29" fillId="0" borderId="10" xfId="60" applyFont="1" applyBorder="1" applyAlignment="1">
      <alignment vertical="center"/>
    </xf>
    <xf numFmtId="0" fontId="33" fillId="0" borderId="0" xfId="0" applyFont="1" applyAlignment="1">
      <alignment horizontal="center" vertical="center" wrapText="1"/>
    </xf>
    <xf numFmtId="0" fontId="40" fillId="0" borderId="0" xfId="0" applyFont="1" applyAlignment="1">
      <alignment horizontal="center" vertical="center" wrapText="1"/>
    </xf>
    <xf numFmtId="0" fontId="33" fillId="0" borderId="0" xfId="0" applyFont="1" applyAlignment="1">
      <alignment horizontal="center" vertical="center"/>
    </xf>
    <xf numFmtId="0" fontId="27" fillId="0" borderId="0" xfId="0" applyFont="1" applyAlignment="1">
      <alignment horizontal="left" vertical="center"/>
    </xf>
    <xf numFmtId="0" fontId="29" fillId="0" borderId="0" xfId="0" applyFont="1" applyAlignment="1">
      <alignment horizontal="left" vertical="center" wrapText="1" indent="2"/>
    </xf>
    <xf numFmtId="0" fontId="35" fillId="0" borderId="47" xfId="0" applyFont="1" applyBorder="1" applyAlignment="1">
      <alignment horizontal="right" vertical="center" wrapText="1" indent="1"/>
    </xf>
    <xf numFmtId="4" fontId="2" fillId="0" borderId="47" xfId="0" applyNumberFormat="1" applyFont="1" applyBorder="1" applyAlignment="1">
      <alignment horizontal="right" vertical="center" indent="1"/>
    </xf>
    <xf numFmtId="4" fontId="2" fillId="31" borderId="23" xfId="0" applyNumberFormat="1" applyFont="1" applyFill="1" applyBorder="1" applyAlignment="1">
      <alignment vertical="center"/>
    </xf>
    <xf numFmtId="3" fontId="41" fillId="0" borderId="23" xfId="39" applyNumberFormat="1" applyFont="1" applyBorder="1" applyAlignment="1">
      <alignment horizontal="right" vertical="center" indent="1"/>
    </xf>
    <xf numFmtId="3" fontId="56" fillId="28" borderId="19" xfId="0" applyNumberFormat="1" applyFont="1" applyFill="1" applyBorder="1" applyAlignment="1">
      <alignment horizontal="center" vertical="center" wrapText="1"/>
    </xf>
    <xf numFmtId="3" fontId="2" fillId="0" borderId="23" xfId="0" applyNumberFormat="1" applyFont="1" applyBorder="1" applyAlignment="1">
      <alignment horizontal="center" vertical="center"/>
    </xf>
    <xf numFmtId="0" fontId="57" fillId="0" borderId="23" xfId="39" applyFont="1" applyBorder="1" applyAlignment="1">
      <alignment vertical="center" wrapText="1"/>
    </xf>
    <xf numFmtId="4" fontId="58" fillId="0" borderId="17" xfId="65" applyNumberFormat="1" applyFont="1" applyBorder="1" applyAlignment="1">
      <alignment vertical="center"/>
    </xf>
    <xf numFmtId="0" fontId="35" fillId="0" borderId="16" xfId="0" applyFont="1" applyBorder="1" applyAlignment="1">
      <alignment vertical="center" wrapText="1"/>
    </xf>
    <xf numFmtId="0" fontId="35" fillId="0" borderId="17" xfId="0" applyFont="1" applyBorder="1" applyAlignment="1">
      <alignment vertical="center" wrapText="1"/>
    </xf>
    <xf numFmtId="0" fontId="35" fillId="0" borderId="23" xfId="0" applyFont="1" applyBorder="1" applyAlignment="1">
      <alignment vertical="center" wrapText="1"/>
    </xf>
    <xf numFmtId="3" fontId="43" fillId="33" borderId="18" xfId="0" applyNumberFormat="1" applyFont="1" applyFill="1" applyBorder="1" applyAlignment="1">
      <alignment horizontal="center" vertical="center" wrapText="1"/>
    </xf>
    <xf numFmtId="0" fontId="35" fillId="32" borderId="23" xfId="0" applyFont="1" applyFill="1" applyBorder="1" applyAlignment="1">
      <alignment vertical="center" wrapText="1"/>
    </xf>
    <xf numFmtId="167" fontId="26" fillId="0" borderId="0" xfId="0" applyNumberFormat="1" applyFont="1" applyAlignment="1">
      <alignment horizontal="right" vertical="center"/>
    </xf>
    <xf numFmtId="3" fontId="55" fillId="30" borderId="18" xfId="0" applyNumberFormat="1" applyFont="1" applyFill="1" applyBorder="1" applyAlignment="1">
      <alignment horizontal="center" vertical="center" wrapText="1"/>
    </xf>
    <xf numFmtId="0" fontId="35" fillId="34" borderId="16" xfId="0" applyFont="1" applyFill="1" applyBorder="1" applyAlignment="1">
      <alignment vertical="center" wrapText="1"/>
    </xf>
    <xf numFmtId="0" fontId="35" fillId="34" borderId="23" xfId="0" applyFont="1" applyFill="1" applyBorder="1" applyAlignment="1">
      <alignment vertical="center" wrapText="1"/>
    </xf>
    <xf numFmtId="0" fontId="35" fillId="30" borderId="23" xfId="0" applyFont="1" applyFill="1" applyBorder="1" applyAlignment="1">
      <alignment vertical="center" wrapText="1"/>
    </xf>
    <xf numFmtId="3" fontId="45" fillId="28" borderId="19" xfId="0" applyNumberFormat="1" applyFont="1" applyFill="1" applyBorder="1" applyAlignment="1">
      <alignment horizontal="center" vertical="center" wrapText="1"/>
    </xf>
    <xf numFmtId="3" fontId="59" fillId="28" borderId="19" xfId="0" applyNumberFormat="1" applyFont="1" applyFill="1" applyBorder="1" applyAlignment="1">
      <alignment horizontal="center" vertical="center" wrapText="1"/>
    </xf>
    <xf numFmtId="3" fontId="60" fillId="33" borderId="18" xfId="0" applyNumberFormat="1" applyFont="1" applyFill="1" applyBorder="1" applyAlignment="1">
      <alignment horizontal="center" vertical="center" wrapText="1"/>
    </xf>
    <xf numFmtId="4" fontId="48" fillId="29" borderId="64" xfId="65" applyNumberFormat="1" applyFont="1" applyFill="1" applyBorder="1" applyAlignment="1">
      <alignment horizontal="center" vertical="center" wrapText="1"/>
    </xf>
    <xf numFmtId="4" fontId="61" fillId="29" borderId="64" xfId="65" applyNumberFormat="1" applyFont="1" applyFill="1" applyBorder="1" applyAlignment="1">
      <alignment horizontal="center" vertical="center" wrapText="1"/>
    </xf>
    <xf numFmtId="4" fontId="4" fillId="0" borderId="17" xfId="65" applyNumberFormat="1" applyFont="1" applyBorder="1" applyAlignment="1">
      <alignment vertical="center"/>
    </xf>
    <xf numFmtId="3" fontId="45" fillId="30" borderId="18" xfId="0" applyNumberFormat="1" applyFont="1" applyFill="1" applyBorder="1" applyAlignment="1">
      <alignment horizontal="center" vertical="center" wrapText="1"/>
    </xf>
    <xf numFmtId="0" fontId="29" fillId="0" borderId="0" xfId="60" applyFont="1" applyAlignment="1">
      <alignment horizontal="left" vertical="center" wrapText="1"/>
    </xf>
    <xf numFmtId="3" fontId="45" fillId="33" borderId="18" xfId="0" applyNumberFormat="1" applyFont="1" applyFill="1" applyBorder="1" applyAlignment="1">
      <alignment horizontal="center" vertical="center" wrapText="1"/>
    </xf>
    <xf numFmtId="0" fontId="35" fillId="0" borderId="23" xfId="0" applyFont="1" applyBorder="1" applyAlignment="1">
      <alignment horizontal="center" vertical="center" wrapText="1"/>
    </xf>
    <xf numFmtId="0" fontId="35" fillId="31" borderId="16" xfId="0" applyFont="1" applyFill="1" applyBorder="1" applyAlignment="1">
      <alignment vertical="center" wrapText="1"/>
    </xf>
    <xf numFmtId="0" fontId="35" fillId="31" borderId="17" xfId="0" applyFont="1" applyFill="1" applyBorder="1" applyAlignment="1">
      <alignment vertical="center" wrapText="1"/>
    </xf>
    <xf numFmtId="3" fontId="62" fillId="0" borderId="23" xfId="0" applyNumberFormat="1" applyFont="1" applyBorder="1" applyAlignment="1">
      <alignment horizontal="center" vertical="center"/>
    </xf>
    <xf numFmtId="0" fontId="35" fillId="30" borderId="23" xfId="0" applyFont="1" applyFill="1" applyBorder="1" applyAlignment="1">
      <alignment horizontal="center" vertical="center" wrapText="1"/>
    </xf>
    <xf numFmtId="0" fontId="46" fillId="0" borderId="0" xfId="0" applyFont="1"/>
    <xf numFmtId="0" fontId="65" fillId="0" borderId="0" xfId="0" applyFont="1" applyAlignment="1">
      <alignment horizontal="center"/>
    </xf>
    <xf numFmtId="0" fontId="65" fillId="0" borderId="0" xfId="0" applyFont="1"/>
    <xf numFmtId="0" fontId="65" fillId="0" borderId="0" xfId="39" applyFont="1"/>
    <xf numFmtId="0" fontId="65" fillId="0" borderId="0" xfId="39" applyFont="1" applyAlignment="1">
      <alignment horizontal="center"/>
    </xf>
    <xf numFmtId="0" fontId="68" fillId="0" borderId="0" xfId="39" applyFont="1" applyAlignment="1">
      <alignment horizontal="left" vertical="center"/>
    </xf>
    <xf numFmtId="0" fontId="65" fillId="0" borderId="0" xfId="39" applyFont="1" applyAlignment="1">
      <alignment horizontal="left" vertical="center"/>
    </xf>
    <xf numFmtId="0" fontId="65" fillId="0" borderId="0" xfId="39" applyFont="1" applyAlignment="1">
      <alignment horizontal="right" vertical="center" indent="1"/>
    </xf>
    <xf numFmtId="0" fontId="48" fillId="0" borderId="0" xfId="39" applyFont="1" applyAlignment="1">
      <alignment horizontal="left" indent="1"/>
    </xf>
    <xf numFmtId="0" fontId="48" fillId="25" borderId="0" xfId="39" applyFont="1" applyFill="1" applyAlignment="1">
      <alignment horizontal="left" indent="1"/>
    </xf>
    <xf numFmtId="0" fontId="66" fillId="25" borderId="0" xfId="39" applyFont="1" applyFill="1" applyAlignment="1">
      <alignment horizontal="left" vertical="center"/>
    </xf>
    <xf numFmtId="0" fontId="65" fillId="0" borderId="0" xfId="39" applyFont="1" applyAlignment="1">
      <alignment vertical="center"/>
    </xf>
    <xf numFmtId="0" fontId="50" fillId="0" borderId="0" xfId="0" applyFont="1" applyAlignment="1">
      <alignment vertical="center"/>
    </xf>
    <xf numFmtId="0" fontId="65" fillId="0" borderId="0" xfId="0" applyFont="1" applyAlignment="1">
      <alignment vertical="center"/>
    </xf>
    <xf numFmtId="0" fontId="35" fillId="0" borderId="0" xfId="0" applyFont="1" applyAlignment="1">
      <alignment horizontal="left" indent="4"/>
    </xf>
    <xf numFmtId="0" fontId="35" fillId="0" borderId="0" xfId="0" applyFont="1" applyAlignment="1">
      <alignment horizontal="left" vertical="center" wrapText="1"/>
    </xf>
    <xf numFmtId="4" fontId="35" fillId="0" borderId="0" xfId="0" applyNumberFormat="1" applyFont="1" applyAlignment="1">
      <alignment horizontal="left" vertical="center" wrapText="1"/>
    </xf>
    <xf numFmtId="0" fontId="69" fillId="0" borderId="0" xfId="0" applyFont="1" applyAlignment="1">
      <alignment horizontal="center"/>
    </xf>
    <xf numFmtId="0" fontId="69" fillId="0" borderId="0" xfId="0" applyFont="1"/>
    <xf numFmtId="0" fontId="67" fillId="0" borderId="0" xfId="39" applyFont="1" applyAlignment="1">
      <alignment horizontal="center" vertical="center"/>
    </xf>
    <xf numFmtId="0" fontId="66" fillId="0" borderId="0" xfId="39" applyFont="1" applyAlignment="1">
      <alignment horizontal="left" vertical="center"/>
    </xf>
    <xf numFmtId="0" fontId="27" fillId="0" borderId="0" xfId="39" applyFont="1" applyAlignment="1">
      <alignment horizontal="left" vertical="center"/>
    </xf>
    <xf numFmtId="0" fontId="70" fillId="0" borderId="0" xfId="39" applyFont="1" applyAlignment="1">
      <alignment horizontal="left" vertical="center"/>
    </xf>
    <xf numFmtId="0" fontId="71" fillId="0" borderId="0" xfId="0" applyFont="1" applyAlignment="1">
      <alignment vertical="center"/>
    </xf>
    <xf numFmtId="0" fontId="72" fillId="0" borderId="0" xfId="0" applyFont="1" applyAlignment="1">
      <alignment horizontal="right" vertical="center" indent="1"/>
    </xf>
    <xf numFmtId="0" fontId="73" fillId="0" borderId="0" xfId="0" applyFont="1" applyAlignment="1">
      <alignment horizontal="center" vertical="center" wrapText="1"/>
    </xf>
    <xf numFmtId="0" fontId="2" fillId="0" borderId="0" xfId="0" applyFont="1" applyAlignment="1">
      <alignment horizontal="left" indent="14"/>
    </xf>
    <xf numFmtId="0" fontId="72" fillId="0" borderId="0" xfId="0" applyFont="1" applyAlignment="1">
      <alignment horizontal="center" vertical="center" wrapText="1"/>
    </xf>
    <xf numFmtId="0" fontId="33" fillId="0" borderId="0" xfId="0" applyFont="1" applyAlignment="1">
      <alignment horizontal="center"/>
    </xf>
    <xf numFmtId="0" fontId="33" fillId="0" borderId="0" xfId="0" applyFont="1"/>
    <xf numFmtId="0" fontId="2" fillId="0" borderId="0" xfId="0" applyFont="1" applyAlignment="1">
      <alignment horizontal="right" vertical="center"/>
    </xf>
    <xf numFmtId="0" fontId="71" fillId="0" borderId="0" xfId="0" applyFont="1" applyAlignment="1">
      <alignment horizontal="center" vertical="center"/>
    </xf>
    <xf numFmtId="0" fontId="35"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left" vertical="center" indent="1"/>
    </xf>
    <xf numFmtId="0" fontId="2" fillId="0" borderId="0" xfId="0" applyFont="1" applyAlignment="1">
      <alignment horizontal="right" vertical="center" wrapText="1"/>
    </xf>
    <xf numFmtId="0" fontId="74" fillId="0" borderId="0" xfId="0" applyFont="1" applyAlignment="1">
      <alignment vertical="center"/>
    </xf>
    <xf numFmtId="3" fontId="35" fillId="0" borderId="0" xfId="0" applyNumberFormat="1" applyFont="1" applyAlignment="1">
      <alignment horizontal="right" vertical="center" wrapText="1" indent="1"/>
    </xf>
    <xf numFmtId="3" fontId="33" fillId="0" borderId="0" xfId="0" applyNumberFormat="1" applyFont="1" applyAlignment="1">
      <alignment vertical="center" wrapText="1"/>
    </xf>
    <xf numFmtId="0" fontId="71" fillId="0" borderId="0" xfId="0" applyFont="1" applyAlignment="1">
      <alignment horizontal="left" vertical="center" indent="1"/>
    </xf>
    <xf numFmtId="0" fontId="74" fillId="25" borderId="0" xfId="0" applyFont="1" applyFill="1" applyAlignment="1">
      <alignment horizontal="left" vertical="center"/>
    </xf>
    <xf numFmtId="0" fontId="3" fillId="0" borderId="0" xfId="0" applyFont="1" applyAlignment="1">
      <alignment horizontal="left" vertical="top" wrapText="1" indent="1"/>
    </xf>
    <xf numFmtId="0" fontId="33" fillId="0" borderId="79" xfId="0" applyFont="1" applyBorder="1" applyAlignment="1">
      <alignment horizontal="center" vertical="center" wrapText="1"/>
    </xf>
    <xf numFmtId="0" fontId="33" fillId="0" borderId="34" xfId="0" applyFont="1" applyBorder="1" applyAlignment="1">
      <alignment horizontal="center" vertical="center" wrapText="1"/>
    </xf>
    <xf numFmtId="0" fontId="33" fillId="0" borderId="83" xfId="0" applyFont="1" applyBorder="1" applyAlignment="1">
      <alignment horizontal="center" vertical="center" wrapText="1"/>
    </xf>
    <xf numFmtId="0" fontId="76" fillId="0" borderId="10" xfId="0" applyFont="1" applyBorder="1" applyAlignment="1">
      <alignment vertical="center" wrapText="1"/>
    </xf>
    <xf numFmtId="0" fontId="76" fillId="0" borderId="0" xfId="0" applyFont="1" applyAlignment="1">
      <alignment vertical="center" wrapText="1"/>
    </xf>
    <xf numFmtId="3" fontId="33" fillId="0" borderId="10" xfId="0" applyNumberFormat="1" applyFont="1" applyBorder="1" applyAlignment="1">
      <alignment vertical="center" wrapText="1"/>
    </xf>
    <xf numFmtId="0" fontId="74" fillId="0" borderId="0" xfId="0" applyFont="1" applyAlignment="1">
      <alignment horizontal="left" vertical="center" wrapText="1"/>
    </xf>
    <xf numFmtId="0" fontId="50" fillId="0" borderId="0" xfId="39" applyFont="1" applyAlignment="1">
      <alignment horizontal="center" vertical="center"/>
    </xf>
    <xf numFmtId="0" fontId="77" fillId="0" borderId="0" xfId="0" applyFont="1" applyAlignment="1">
      <alignment horizontal="left" vertical="center" indent="1"/>
    </xf>
    <xf numFmtId="0" fontId="3" fillId="0" borderId="0" xfId="0" applyFont="1" applyAlignment="1">
      <alignment horizontal="right" vertical="center" indent="1"/>
    </xf>
    <xf numFmtId="0" fontId="24" fillId="0" borderId="0" xfId="0" applyFont="1" applyAlignment="1">
      <alignment horizontal="left" vertical="center"/>
    </xf>
    <xf numFmtId="0" fontId="78" fillId="0" borderId="0" xfId="0" applyFont="1" applyAlignment="1">
      <alignment vertical="center" wrapText="1"/>
    </xf>
    <xf numFmtId="0" fontId="2" fillId="0" borderId="16" xfId="0" applyFont="1" applyBorder="1" applyAlignment="1">
      <alignment horizontal="center" vertical="center" wrapText="1"/>
    </xf>
    <xf numFmtId="3" fontId="2" fillId="0" borderId="10" xfId="0" applyNumberFormat="1" applyFont="1" applyBorder="1" applyAlignment="1">
      <alignment horizontal="right" vertical="center"/>
    </xf>
    <xf numFmtId="4" fontId="3" fillId="0" borderId="84" xfId="0" applyNumberFormat="1" applyFont="1" applyBorder="1" applyAlignment="1">
      <alignment horizontal="right" vertical="center" indent="1"/>
    </xf>
    <xf numFmtId="4" fontId="3" fillId="0" borderId="16" xfId="0" applyNumberFormat="1" applyFont="1" applyBorder="1" applyAlignment="1">
      <alignment horizontal="right" vertical="center" wrapText="1" indent="1"/>
    </xf>
    <xf numFmtId="4" fontId="3" fillId="0" borderId="17" xfId="0" applyNumberFormat="1" applyFont="1" applyBorder="1" applyAlignment="1">
      <alignment horizontal="right" vertical="center" wrapText="1" indent="1"/>
    </xf>
    <xf numFmtId="4" fontId="3" fillId="0" borderId="27" xfId="0" applyNumberFormat="1" applyFont="1" applyBorder="1" applyAlignment="1">
      <alignment horizontal="right" vertical="center" wrapText="1" indent="1"/>
    </xf>
    <xf numFmtId="0" fontId="2" fillId="0" borderId="17" xfId="0" applyFont="1" applyBorder="1" applyAlignment="1">
      <alignment horizontal="center" vertical="center" wrapText="1"/>
    </xf>
    <xf numFmtId="0" fontId="2" fillId="0" borderId="23" xfId="0" applyFont="1" applyBorder="1" applyAlignment="1">
      <alignment horizontal="center" vertical="center" wrapText="1"/>
    </xf>
    <xf numFmtId="3" fontId="3" fillId="0" borderId="0" xfId="0" applyNumberFormat="1" applyFont="1" applyAlignment="1">
      <alignment horizontal="right" vertical="center"/>
    </xf>
    <xf numFmtId="0" fontId="35" fillId="0" borderId="62" xfId="0" applyFont="1" applyBorder="1" applyAlignment="1">
      <alignment horizontal="center" vertical="center" wrapText="1"/>
    </xf>
    <xf numFmtId="0" fontId="35" fillId="0" borderId="63" xfId="0" applyFont="1" applyBorder="1" applyAlignment="1">
      <alignment horizontal="center" vertical="center" wrapText="1"/>
    </xf>
    <xf numFmtId="3" fontId="35" fillId="0" borderId="63" xfId="0" applyNumberFormat="1" applyFont="1" applyBorder="1" applyAlignment="1">
      <alignment horizontal="center" vertical="center" wrapText="1"/>
    </xf>
    <xf numFmtId="0" fontId="30" fillId="0" borderId="0" xfId="39" applyFont="1" applyAlignment="1">
      <alignment horizontal="right" vertical="center"/>
    </xf>
    <xf numFmtId="0" fontId="30" fillId="0" borderId="0" xfId="39" applyFont="1" applyAlignment="1">
      <alignment horizontal="left" vertical="center" indent="1"/>
    </xf>
    <xf numFmtId="3" fontId="78" fillId="0" borderId="0" xfId="0" applyNumberFormat="1" applyFont="1" applyAlignment="1">
      <alignment vertical="center" wrapText="1"/>
    </xf>
    <xf numFmtId="0" fontId="79" fillId="0" borderId="0" xfId="0" applyFont="1" applyAlignment="1">
      <alignment horizontal="right"/>
    </xf>
    <xf numFmtId="0" fontId="33" fillId="0" borderId="16" xfId="0" applyFont="1" applyBorder="1" applyAlignment="1">
      <alignment horizontal="center" vertical="center" wrapText="1"/>
    </xf>
    <xf numFmtId="0" fontId="33" fillId="0" borderId="23" xfId="0" applyFont="1" applyBorder="1" applyAlignment="1">
      <alignment horizontal="center" vertical="center" wrapText="1"/>
    </xf>
    <xf numFmtId="4" fontId="3" fillId="0" borderId="78" xfId="0" applyNumberFormat="1" applyFont="1" applyBorder="1" applyAlignment="1">
      <alignment horizontal="right" vertical="center" wrapText="1" indent="1"/>
    </xf>
    <xf numFmtId="4" fontId="3" fillId="0" borderId="14" xfId="0" applyNumberFormat="1" applyFont="1" applyBorder="1" applyAlignment="1">
      <alignment horizontal="right" vertical="center" wrapText="1" indent="1"/>
    </xf>
    <xf numFmtId="4" fontId="3" fillId="0" borderId="74" xfId="0" applyNumberFormat="1" applyFont="1" applyBorder="1" applyAlignment="1">
      <alignment horizontal="right" vertical="center" wrapText="1" indent="1"/>
    </xf>
    <xf numFmtId="0" fontId="35" fillId="0" borderId="22" xfId="0" applyFont="1" applyBorder="1" applyAlignment="1">
      <alignment horizontal="center" vertical="center" wrapText="1"/>
    </xf>
    <xf numFmtId="0" fontId="33" fillId="0" borderId="82" xfId="0" applyFont="1" applyBorder="1" applyAlignment="1">
      <alignment horizontal="center" vertical="center" wrapText="1"/>
    </xf>
    <xf numFmtId="0" fontId="33" fillId="0" borderId="49" xfId="0" applyFont="1" applyBorder="1" applyAlignment="1">
      <alignment horizontal="center" vertical="center" wrapText="1"/>
    </xf>
    <xf numFmtId="0" fontId="33" fillId="0" borderId="10" xfId="0" applyFont="1" applyBorder="1" applyAlignment="1">
      <alignment vertical="center" wrapText="1"/>
    </xf>
    <xf numFmtId="0" fontId="35" fillId="0" borderId="0" xfId="0" applyFont="1" applyAlignment="1">
      <alignment vertical="center"/>
    </xf>
    <xf numFmtId="0" fontId="35" fillId="0" borderId="0" xfId="0" applyFont="1" applyAlignment="1">
      <alignment horizontal="right" vertical="center"/>
    </xf>
    <xf numFmtId="0" fontId="65" fillId="0" borderId="0" xfId="39" applyFont="1" applyAlignment="1">
      <alignment horizontal="left"/>
    </xf>
    <xf numFmtId="0" fontId="50" fillId="0" borderId="0" xfId="39" applyFont="1" applyAlignment="1">
      <alignment horizontal="left" vertical="center"/>
    </xf>
    <xf numFmtId="0" fontId="33" fillId="0" borderId="10" xfId="0" applyFont="1" applyBorder="1" applyAlignment="1">
      <alignment horizontal="center" vertical="center" wrapText="1"/>
    </xf>
    <xf numFmtId="0" fontId="33" fillId="0" borderId="81" xfId="0" applyFont="1" applyBorder="1" applyAlignment="1">
      <alignment horizontal="center" vertical="center" wrapText="1"/>
    </xf>
    <xf numFmtId="4" fontId="3" fillId="0" borderId="23" xfId="0" applyNumberFormat="1" applyFont="1" applyBorder="1" applyAlignment="1">
      <alignment horizontal="right" vertical="center" wrapText="1" indent="1"/>
    </xf>
    <xf numFmtId="4" fontId="3" fillId="0" borderId="15" xfId="0" applyNumberFormat="1" applyFont="1" applyBorder="1" applyAlignment="1">
      <alignment horizontal="right" vertical="center" wrapText="1" indent="1"/>
    </xf>
    <xf numFmtId="0" fontId="33" fillId="0" borderId="28" xfId="0" applyFont="1" applyBorder="1" applyAlignment="1">
      <alignment horizontal="center" vertical="center" wrapText="1"/>
    </xf>
    <xf numFmtId="0" fontId="75" fillId="0" borderId="0" xfId="0" applyFont="1" applyAlignment="1">
      <alignment horizontal="left" vertical="center" wrapText="1"/>
    </xf>
    <xf numFmtId="172" fontId="35" fillId="26" borderId="78" xfId="0" applyNumberFormat="1" applyFont="1" applyFill="1" applyBorder="1" applyAlignment="1" applyProtection="1">
      <alignment horizontal="center" vertical="center" wrapText="1"/>
      <protection locked="0"/>
    </xf>
    <xf numFmtId="0" fontId="33" fillId="0" borderId="17" xfId="0" applyFont="1" applyBorder="1" applyAlignment="1">
      <alignment horizontal="center" vertical="center" wrapText="1"/>
    </xf>
    <xf numFmtId="0" fontId="25" fillId="0" borderId="62" xfId="0" applyFont="1" applyBorder="1" applyAlignment="1">
      <alignment horizontal="center" vertical="center"/>
    </xf>
    <xf numFmtId="0" fontId="26" fillId="0" borderId="0" xfId="0" applyFont="1" applyAlignment="1">
      <alignment horizontal="right" vertical="center" indent="1"/>
    </xf>
    <xf numFmtId="0" fontId="39" fillId="0" borderId="0" xfId="0" applyFont="1"/>
    <xf numFmtId="172" fontId="35" fillId="26" borderId="78" xfId="0" applyNumberFormat="1" applyFont="1" applyFill="1" applyBorder="1" applyAlignment="1" applyProtection="1">
      <alignment horizontal="right" vertical="center" wrapText="1" indent="1"/>
      <protection locked="0"/>
    </xf>
    <xf numFmtId="172" fontId="35" fillId="26" borderId="14" xfId="0" applyNumberFormat="1" applyFont="1" applyFill="1" applyBorder="1" applyAlignment="1" applyProtection="1">
      <alignment horizontal="right" vertical="center" wrapText="1" indent="1"/>
      <protection locked="0"/>
    </xf>
    <xf numFmtId="172" fontId="35" fillId="26" borderId="74" xfId="0" applyNumberFormat="1" applyFont="1" applyFill="1" applyBorder="1" applyAlignment="1" applyProtection="1">
      <alignment horizontal="right" vertical="center" wrapText="1" indent="1"/>
      <protection locked="0"/>
    </xf>
    <xf numFmtId="172" fontId="35" fillId="26" borderId="16" xfId="0" applyNumberFormat="1" applyFont="1" applyFill="1" applyBorder="1" applyAlignment="1" applyProtection="1">
      <alignment horizontal="right" vertical="center" wrapText="1" indent="1"/>
      <protection locked="0"/>
    </xf>
    <xf numFmtId="49" fontId="65" fillId="0" borderId="82" xfId="0" applyNumberFormat="1" applyFont="1" applyBorder="1" applyAlignment="1">
      <alignment horizontal="center" vertical="center" wrapText="1"/>
    </xf>
    <xf numFmtId="49" fontId="65" fillId="0" borderId="28" xfId="0" applyNumberFormat="1" applyFont="1" applyBorder="1" applyAlignment="1">
      <alignment horizontal="center" vertical="center" wrapText="1"/>
    </xf>
    <xf numFmtId="4" fontId="65" fillId="0" borderId="81" xfId="0" applyNumberFormat="1" applyFont="1" applyBorder="1" applyAlignment="1">
      <alignment horizontal="right" vertical="center" wrapText="1" indent="3"/>
    </xf>
    <xf numFmtId="4" fontId="65" fillId="0" borderId="34" xfId="0" applyNumberFormat="1" applyFont="1" applyBorder="1" applyAlignment="1">
      <alignment horizontal="right" vertical="center" wrapText="1" indent="3"/>
    </xf>
    <xf numFmtId="4" fontId="80" fillId="0" borderId="88" xfId="0" applyNumberFormat="1" applyFont="1" applyBorder="1" applyAlignment="1">
      <alignment horizontal="right" vertical="center" indent="3"/>
    </xf>
    <xf numFmtId="4" fontId="65" fillId="0" borderId="82" xfId="0" applyNumberFormat="1" applyFont="1" applyBorder="1" applyAlignment="1">
      <alignment horizontal="right" vertical="center" indent="3"/>
    </xf>
    <xf numFmtId="4" fontId="65" fillId="0" borderId="28" xfId="0" applyNumberFormat="1" applyFont="1" applyBorder="1" applyAlignment="1">
      <alignment horizontal="right" vertical="center" indent="3"/>
    </xf>
    <xf numFmtId="4" fontId="80" fillId="0" borderId="89" xfId="0" applyNumberFormat="1" applyFont="1" applyBorder="1" applyAlignment="1">
      <alignment horizontal="right" vertical="center" indent="3"/>
    </xf>
    <xf numFmtId="0" fontId="65" fillId="0" borderId="17" xfId="0" applyFont="1" applyBorder="1" applyAlignment="1">
      <alignment horizontal="center" vertical="center" wrapText="1"/>
    </xf>
    <xf numFmtId="0" fontId="65" fillId="0" borderId="19" xfId="0" applyFont="1" applyBorder="1" applyAlignment="1">
      <alignment horizontal="center" vertical="center" wrapText="1"/>
    </xf>
    <xf numFmtId="0" fontId="3" fillId="27" borderId="0" xfId="0" applyFont="1" applyFill="1" applyAlignment="1">
      <alignment horizontal="left" vertical="center" indent="1"/>
    </xf>
    <xf numFmtId="0" fontId="48" fillId="0" borderId="0" xfId="39" applyFont="1" applyAlignment="1">
      <alignment horizontal="center" vertical="center"/>
    </xf>
    <xf numFmtId="0" fontId="65" fillId="0" borderId="79" xfId="0" applyFont="1" applyBorder="1" applyAlignment="1">
      <alignment horizontal="center" vertical="center"/>
    </xf>
    <xf numFmtId="0" fontId="65" fillId="0" borderId="35" xfId="0" applyFont="1" applyBorder="1" applyAlignment="1">
      <alignment horizontal="center" vertical="center"/>
    </xf>
    <xf numFmtId="0" fontId="50" fillId="0" borderId="76" xfId="0" applyFont="1" applyBorder="1" applyAlignment="1">
      <alignment horizontal="center" vertical="center"/>
    </xf>
    <xf numFmtId="0" fontId="50" fillId="0" borderId="31" xfId="0" applyFont="1" applyBorder="1" applyAlignment="1">
      <alignment horizontal="center" vertical="center"/>
    </xf>
    <xf numFmtId="49" fontId="65" fillId="0" borderId="30" xfId="0" applyNumberFormat="1" applyFont="1" applyBorder="1" applyAlignment="1">
      <alignment horizontal="center" vertical="center" wrapText="1"/>
    </xf>
    <xf numFmtId="0" fontId="65" fillId="0" borderId="34" xfId="0" applyFont="1" applyBorder="1" applyAlignment="1">
      <alignment horizontal="center" vertical="center"/>
    </xf>
    <xf numFmtId="167" fontId="25" fillId="0" borderId="16" xfId="0" applyNumberFormat="1" applyFont="1" applyBorder="1" applyAlignment="1">
      <alignment horizontal="right" vertical="center" indent="3"/>
    </xf>
    <xf numFmtId="167" fontId="25" fillId="0" borderId="23" xfId="0" applyNumberFormat="1" applyFont="1" applyBorder="1" applyAlignment="1">
      <alignment horizontal="right" vertical="center" indent="3"/>
    </xf>
    <xf numFmtId="167" fontId="25" fillId="0" borderId="18" xfId="0" applyNumberFormat="1" applyFont="1" applyBorder="1" applyAlignment="1">
      <alignment horizontal="right" vertical="center" indent="3"/>
    </xf>
    <xf numFmtId="167" fontId="25" fillId="0" borderId="56" xfId="0" applyNumberFormat="1" applyFont="1" applyBorder="1" applyAlignment="1">
      <alignment horizontal="right" vertical="center" indent="3"/>
    </xf>
    <xf numFmtId="167" fontId="25" fillId="0" borderId="20" xfId="0" applyNumberFormat="1" applyFont="1" applyBorder="1" applyAlignment="1">
      <alignment horizontal="right" vertical="center" indent="3"/>
    </xf>
    <xf numFmtId="167" fontId="25" fillId="0" borderId="19" xfId="0" applyNumberFormat="1" applyFont="1" applyBorder="1" applyAlignment="1">
      <alignment horizontal="right" vertical="center" indent="3"/>
    </xf>
    <xf numFmtId="167" fontId="32" fillId="0" borderId="31" xfId="0" applyNumberFormat="1" applyFont="1" applyBorder="1" applyAlignment="1">
      <alignment horizontal="right" vertical="center" indent="3"/>
    </xf>
    <xf numFmtId="167" fontId="25" fillId="0" borderId="80" xfId="0" applyNumberFormat="1" applyFont="1" applyBorder="1" applyAlignment="1">
      <alignment horizontal="right" vertical="center" indent="3"/>
    </xf>
    <xf numFmtId="167" fontId="25" fillId="0" borderId="28" xfId="0" applyNumberFormat="1" applyFont="1" applyBorder="1" applyAlignment="1">
      <alignment horizontal="right" vertical="center" indent="3"/>
    </xf>
    <xf numFmtId="167" fontId="25" fillId="0" borderId="30" xfId="0" applyNumberFormat="1" applyFont="1" applyBorder="1" applyAlignment="1">
      <alignment horizontal="right" vertical="center" indent="3"/>
    </xf>
    <xf numFmtId="167" fontId="25" fillId="0" borderId="85" xfId="0" applyNumberFormat="1" applyFont="1" applyBorder="1" applyAlignment="1">
      <alignment horizontal="right" vertical="center" indent="3"/>
    </xf>
    <xf numFmtId="167" fontId="25" fillId="0" borderId="87" xfId="0" applyNumberFormat="1" applyFont="1" applyBorder="1" applyAlignment="1">
      <alignment horizontal="right" vertical="center" indent="3"/>
    </xf>
    <xf numFmtId="167" fontId="25" fillId="0" borderId="39" xfId="0" applyNumberFormat="1" applyFont="1" applyBorder="1" applyAlignment="1">
      <alignment horizontal="right" vertical="center" indent="3"/>
    </xf>
    <xf numFmtId="167" fontId="25" fillId="0" borderId="82" xfId="0" applyNumberFormat="1" applyFont="1" applyBorder="1" applyAlignment="1">
      <alignment horizontal="right" vertical="center" indent="3"/>
    </xf>
    <xf numFmtId="167" fontId="32" fillId="0" borderId="39" xfId="0" applyNumberFormat="1" applyFont="1" applyBorder="1" applyAlignment="1">
      <alignment horizontal="right" vertical="center" indent="3"/>
    </xf>
    <xf numFmtId="0" fontId="82" fillId="0" borderId="0" xfId="39" applyFont="1" applyAlignment="1">
      <alignment horizontal="center"/>
    </xf>
    <xf numFmtId="0" fontId="82" fillId="0" borderId="0" xfId="39" applyFont="1" applyAlignment="1">
      <alignment horizontal="right" vertical="center" indent="1"/>
    </xf>
    <xf numFmtId="0" fontId="82" fillId="0" borderId="0" xfId="39" applyFont="1" applyAlignment="1">
      <alignment horizontal="left" vertical="center"/>
    </xf>
    <xf numFmtId="0" fontId="66" fillId="0" borderId="0" xfId="39" applyFont="1" applyAlignment="1">
      <alignment horizontal="left" indent="1"/>
    </xf>
    <xf numFmtId="0" fontId="66" fillId="25" borderId="0" xfId="39" applyFont="1" applyFill="1" applyAlignment="1">
      <alignment horizontal="left" indent="1"/>
    </xf>
    <xf numFmtId="0" fontId="82" fillId="0" borderId="0" xfId="39" applyFont="1"/>
    <xf numFmtId="0" fontId="70" fillId="0" borderId="0" xfId="39" applyFont="1" applyAlignment="1">
      <alignment horizontal="center"/>
    </xf>
    <xf numFmtId="0" fontId="70" fillId="0" borderId="0" xfId="39" applyFont="1" applyAlignment="1">
      <alignment horizontal="right" vertical="center" indent="1"/>
    </xf>
    <xf numFmtId="0" fontId="70" fillId="0" borderId="0" xfId="39" applyFont="1"/>
    <xf numFmtId="0" fontId="70" fillId="0" borderId="0" xfId="39" applyFont="1" applyAlignment="1">
      <alignment vertical="center"/>
    </xf>
    <xf numFmtId="0" fontId="80" fillId="0" borderId="76" xfId="0" applyFont="1" applyBorder="1" applyAlignment="1">
      <alignment horizontal="center" vertical="center"/>
    </xf>
    <xf numFmtId="0" fontId="80" fillId="0" borderId="0" xfId="0" applyFont="1" applyAlignment="1">
      <alignment vertical="center"/>
    </xf>
    <xf numFmtId="0" fontId="80" fillId="0" borderId="31" xfId="0" applyFont="1" applyBorder="1" applyAlignment="1">
      <alignment horizontal="center" vertical="center"/>
    </xf>
    <xf numFmtId="0" fontId="70" fillId="0" borderId="79" xfId="0" applyFont="1" applyBorder="1" applyAlignment="1">
      <alignment horizontal="center" vertical="center"/>
    </xf>
    <xf numFmtId="0" fontId="70" fillId="0" borderId="16" xfId="0" applyFont="1" applyBorder="1" applyAlignment="1">
      <alignment horizontal="center" vertical="center" wrapText="1"/>
    </xf>
    <xf numFmtId="49" fontId="70" fillId="0" borderId="80" xfId="0" applyNumberFormat="1" applyFont="1" applyBorder="1" applyAlignment="1">
      <alignment horizontal="center" vertical="center" wrapText="1"/>
    </xf>
    <xf numFmtId="4" fontId="70" fillId="0" borderId="34" xfId="0" applyNumberFormat="1" applyFont="1" applyBorder="1" applyAlignment="1">
      <alignment horizontal="right" vertical="center" wrapText="1" indent="3"/>
    </xf>
    <xf numFmtId="4" fontId="70" fillId="0" borderId="28" xfId="0" applyNumberFormat="1" applyFont="1" applyBorder="1" applyAlignment="1">
      <alignment horizontal="right" vertical="center" indent="3"/>
    </xf>
    <xf numFmtId="0" fontId="70" fillId="0" borderId="0" xfId="0" applyFont="1" applyAlignment="1">
      <alignment vertical="center"/>
    </xf>
    <xf numFmtId="0" fontId="70" fillId="0" borderId="35" xfId="0" applyFont="1" applyBorder="1" applyAlignment="1">
      <alignment horizontal="center" vertical="center"/>
    </xf>
    <xf numFmtId="0" fontId="70" fillId="0" borderId="19" xfId="0" applyFont="1" applyBorder="1" applyAlignment="1">
      <alignment horizontal="center" vertical="center" wrapText="1"/>
    </xf>
    <xf numFmtId="49" fontId="70" fillId="0" borderId="30" xfId="0" applyNumberFormat="1" applyFont="1" applyBorder="1" applyAlignment="1">
      <alignment horizontal="center" vertical="center" wrapText="1"/>
    </xf>
    <xf numFmtId="0" fontId="70" fillId="0" borderId="17" xfId="0" applyFont="1" applyBorder="1" applyAlignment="1">
      <alignment horizontal="center" vertical="center" wrapText="1"/>
    </xf>
    <xf numFmtId="49" fontId="70" fillId="0" borderId="82" xfId="0" applyNumberFormat="1" applyFont="1" applyBorder="1" applyAlignment="1">
      <alignment horizontal="center" vertical="center" wrapText="1"/>
    </xf>
    <xf numFmtId="4" fontId="70" fillId="0" borderId="81" xfId="0" applyNumberFormat="1" applyFont="1" applyBorder="1" applyAlignment="1">
      <alignment horizontal="right" vertical="center" wrapText="1" indent="3"/>
    </xf>
    <xf numFmtId="4" fontId="70" fillId="0" borderId="82" xfId="0" applyNumberFormat="1" applyFont="1" applyBorder="1" applyAlignment="1">
      <alignment horizontal="right" vertical="center" indent="3"/>
    </xf>
    <xf numFmtId="0" fontId="80" fillId="0" borderId="32" xfId="0" applyFont="1" applyBorder="1" applyAlignment="1">
      <alignment horizontal="center" vertical="center"/>
    </xf>
    <xf numFmtId="0" fontId="80" fillId="0" borderId="61" xfId="0" applyFont="1" applyBorder="1" applyAlignment="1">
      <alignment horizontal="center" vertical="center"/>
    </xf>
    <xf numFmtId="0" fontId="70" fillId="0" borderId="54" xfId="0" applyFont="1" applyBorder="1" applyAlignment="1">
      <alignment horizontal="center" vertical="center"/>
    </xf>
    <xf numFmtId="0" fontId="70" fillId="0" borderId="58" xfId="0" applyFont="1" applyBorder="1" applyAlignment="1">
      <alignment horizontal="center" vertical="center"/>
    </xf>
    <xf numFmtId="0" fontId="70" fillId="0" borderId="66" xfId="0" applyFont="1" applyBorder="1" applyAlignment="1">
      <alignment horizontal="center" vertical="center"/>
    </xf>
    <xf numFmtId="0" fontId="70" fillId="0" borderId="43" xfId="0" applyFont="1" applyBorder="1" applyAlignment="1">
      <alignment horizontal="center" vertical="center"/>
    </xf>
    <xf numFmtId="49" fontId="70" fillId="0" borderId="28" xfId="0" applyNumberFormat="1" applyFont="1" applyBorder="1" applyAlignment="1">
      <alignment horizontal="center" vertical="center" wrapText="1"/>
    </xf>
    <xf numFmtId="49" fontId="70" fillId="0" borderId="87" xfId="0" applyNumberFormat="1" applyFont="1" applyBorder="1" applyAlignment="1">
      <alignment horizontal="center" vertical="center" wrapText="1"/>
    </xf>
    <xf numFmtId="4" fontId="70" fillId="0" borderId="86" xfId="0" applyNumberFormat="1" applyFont="1" applyBorder="1" applyAlignment="1">
      <alignment horizontal="right" vertical="center" wrapText="1" indent="3"/>
    </xf>
    <xf numFmtId="4" fontId="70" fillId="0" borderId="41" xfId="0" applyNumberFormat="1" applyFont="1" applyBorder="1" applyAlignment="1">
      <alignment horizontal="right" vertical="center" indent="3"/>
    </xf>
    <xf numFmtId="0" fontId="35" fillId="0" borderId="16" xfId="0" applyFont="1" applyBorder="1" applyAlignment="1">
      <alignment horizontal="center" vertical="center" wrapText="1"/>
    </xf>
    <xf numFmtId="0" fontId="35" fillId="0" borderId="17" xfId="0" applyFont="1" applyBorder="1" applyAlignment="1">
      <alignment horizontal="center" vertical="center" wrapText="1"/>
    </xf>
    <xf numFmtId="172" fontId="35" fillId="26" borderId="15" xfId="0" applyNumberFormat="1" applyFont="1" applyFill="1" applyBorder="1" applyAlignment="1" applyProtection="1">
      <alignment horizontal="right" vertical="center" wrapText="1" indent="1"/>
      <protection locked="0"/>
    </xf>
    <xf numFmtId="0" fontId="33" fillId="27" borderId="34" xfId="0" applyFont="1" applyFill="1" applyBorder="1" applyAlignment="1">
      <alignment horizontal="center" vertical="center" wrapText="1"/>
    </xf>
    <xf numFmtId="0" fontId="2" fillId="27" borderId="23" xfId="0" applyFont="1" applyFill="1" applyBorder="1" applyAlignment="1">
      <alignment horizontal="center" vertical="center" wrapText="1"/>
    </xf>
    <xf numFmtId="0" fontId="35" fillId="27" borderId="23" xfId="0" applyFont="1" applyFill="1" applyBorder="1" applyAlignment="1">
      <alignment horizontal="center" vertical="center" wrapText="1"/>
    </xf>
    <xf numFmtId="4" fontId="3" fillId="27" borderId="14" xfId="0" applyNumberFormat="1" applyFont="1" applyFill="1" applyBorder="1" applyAlignment="1">
      <alignment horizontal="right" vertical="center" wrapText="1" indent="1"/>
    </xf>
    <xf numFmtId="0" fontId="33" fillId="27" borderId="82" xfId="0" applyFont="1" applyFill="1" applyBorder="1" applyAlignment="1">
      <alignment horizontal="center" vertical="center" wrapText="1"/>
    </xf>
    <xf numFmtId="0" fontId="33" fillId="27" borderId="0" xfId="0" applyFont="1" applyFill="1" applyAlignment="1">
      <alignment vertical="center" wrapText="1"/>
    </xf>
    <xf numFmtId="0" fontId="26" fillId="0" borderId="63" xfId="0" applyFont="1" applyBorder="1" applyAlignment="1">
      <alignment horizontal="left" vertical="center" wrapText="1" indent="1"/>
    </xf>
    <xf numFmtId="4" fontId="3" fillId="26" borderId="27" xfId="0" applyNumberFormat="1" applyFont="1" applyFill="1" applyBorder="1" applyAlignment="1" applyProtection="1">
      <alignment horizontal="right" vertical="center" wrapText="1" indent="1"/>
      <protection locked="0"/>
    </xf>
    <xf numFmtId="4" fontId="3" fillId="26" borderId="23" xfId="0" applyNumberFormat="1" applyFont="1" applyFill="1" applyBorder="1" applyAlignment="1" applyProtection="1">
      <alignment horizontal="right" vertical="center" wrapText="1" indent="1"/>
      <protection locked="0"/>
    </xf>
    <xf numFmtId="0" fontId="39" fillId="0" borderId="0" xfId="0" applyFont="1" applyAlignment="1">
      <alignment horizontal="center" vertical="center" wrapText="1" shrinkToFit="1"/>
    </xf>
    <xf numFmtId="0" fontId="39" fillId="0" borderId="0" xfId="0" applyFont="1" applyAlignment="1">
      <alignment horizontal="left" vertical="center" wrapText="1"/>
    </xf>
    <xf numFmtId="0" fontId="33" fillId="0" borderId="80" xfId="0" applyFont="1" applyBorder="1" applyAlignment="1">
      <alignment horizontal="center" vertical="center" wrapText="1"/>
    </xf>
    <xf numFmtId="0" fontId="33" fillId="0" borderId="65" xfId="0" applyFont="1" applyBorder="1" applyAlignment="1">
      <alignment horizontal="center" vertical="center" wrapText="1"/>
    </xf>
    <xf numFmtId="0" fontId="33" fillId="0" borderId="39" xfId="0" applyFont="1" applyBorder="1" applyAlignment="1">
      <alignment horizontal="center" vertical="center" wrapText="1"/>
    </xf>
    <xf numFmtId="0" fontId="46" fillId="26" borderId="82" xfId="0" applyFont="1" applyFill="1" applyBorder="1" applyAlignment="1" applyProtection="1">
      <alignment horizontal="center" vertical="center" wrapText="1"/>
      <protection locked="0"/>
    </xf>
    <xf numFmtId="0" fontId="35" fillId="26" borderId="82" xfId="0" applyFont="1" applyFill="1" applyBorder="1" applyAlignment="1" applyProtection="1">
      <alignment horizontal="center" vertical="center" wrapText="1"/>
      <protection locked="0"/>
    </xf>
    <xf numFmtId="4" fontId="2" fillId="0" borderId="38" xfId="0" applyNumberFormat="1" applyFont="1" applyBorder="1" applyAlignment="1">
      <alignment horizontal="right" vertical="center" indent="1"/>
    </xf>
    <xf numFmtId="0" fontId="80" fillId="0" borderId="65" xfId="0" applyFont="1" applyBorder="1" applyAlignment="1">
      <alignment horizontal="center" vertical="center"/>
    </xf>
    <xf numFmtId="4" fontId="80" fillId="0" borderId="31" xfId="0" applyNumberFormat="1" applyFont="1" applyBorder="1" applyAlignment="1">
      <alignment horizontal="right" vertical="center" indent="3"/>
    </xf>
    <xf numFmtId="4" fontId="80" fillId="0" borderId="39" xfId="0" applyNumberFormat="1" applyFont="1" applyBorder="1" applyAlignment="1">
      <alignment horizontal="right" vertical="center" indent="3"/>
    </xf>
    <xf numFmtId="0" fontId="70" fillId="0" borderId="23" xfId="0" applyFont="1" applyBorder="1" applyAlignment="1">
      <alignment horizontal="center" vertical="center" wrapText="1"/>
    </xf>
    <xf numFmtId="49" fontId="70" fillId="0" borderId="23" xfId="0" applyNumberFormat="1" applyFont="1" applyBorder="1" applyAlignment="1">
      <alignment horizontal="center" vertical="center" wrapText="1"/>
    </xf>
    <xf numFmtId="4" fontId="70" fillId="0" borderId="23" xfId="0" applyNumberFormat="1" applyFont="1" applyBorder="1" applyAlignment="1">
      <alignment horizontal="right" vertical="center" wrapText="1" indent="3"/>
    </xf>
    <xf numFmtId="49" fontId="70" fillId="0" borderId="16" xfId="0" applyNumberFormat="1" applyFont="1" applyBorder="1" applyAlignment="1">
      <alignment horizontal="center" vertical="center" wrapText="1"/>
    </xf>
    <xf numFmtId="4" fontId="70" fillId="0" borderId="16" xfId="0" applyNumberFormat="1" applyFont="1" applyBorder="1" applyAlignment="1">
      <alignment horizontal="right" vertical="center" wrapText="1" indent="3"/>
    </xf>
    <xf numFmtId="4" fontId="70" fillId="0" borderId="80" xfId="0" applyNumberFormat="1" applyFont="1" applyBorder="1" applyAlignment="1">
      <alignment horizontal="right" vertical="center" indent="3"/>
    </xf>
    <xf numFmtId="0" fontId="70" fillId="0" borderId="34" xfId="0" applyFont="1" applyBorder="1" applyAlignment="1">
      <alignment horizontal="center" vertical="center"/>
    </xf>
    <xf numFmtId="0" fontId="70" fillId="0" borderId="18" xfId="0" applyFont="1" applyBorder="1" applyAlignment="1">
      <alignment horizontal="center" vertical="center" wrapText="1"/>
    </xf>
    <xf numFmtId="49" fontId="70" fillId="0" borderId="18" xfId="0" applyNumberFormat="1" applyFont="1" applyBorder="1" applyAlignment="1">
      <alignment horizontal="center" vertical="center" wrapText="1"/>
    </xf>
    <xf numFmtId="4" fontId="70" fillId="0" borderId="90" xfId="0" applyNumberFormat="1" applyFont="1" applyBorder="1" applyAlignment="1">
      <alignment horizontal="right" vertical="center" wrapText="1" indent="3"/>
    </xf>
    <xf numFmtId="0" fontId="3" fillId="0" borderId="16" xfId="67" applyFont="1" applyBorder="1" applyAlignment="1">
      <alignment horizontal="left" vertical="center" wrapText="1" indent="1"/>
    </xf>
    <xf numFmtId="0" fontId="3" fillId="0" borderId="17" xfId="67" applyFont="1" applyBorder="1" applyAlignment="1">
      <alignment horizontal="left" vertical="center" wrapText="1" indent="1"/>
    </xf>
    <xf numFmtId="0" fontId="83" fillId="0" borderId="0" xfId="0" applyFont="1" applyAlignment="1">
      <alignment vertical="center"/>
    </xf>
    <xf numFmtId="0" fontId="83" fillId="0" borderId="0" xfId="0" applyFont="1" applyAlignment="1">
      <alignment horizontal="right" vertical="center" indent="1"/>
    </xf>
    <xf numFmtId="0" fontId="83" fillId="27" borderId="0" xfId="0" applyFont="1" applyFill="1" applyAlignment="1">
      <alignment vertical="center"/>
    </xf>
    <xf numFmtId="0" fontId="83" fillId="0" borderId="0" xfId="0" applyFont="1" applyAlignment="1">
      <alignment horizontal="center" vertical="center"/>
    </xf>
    <xf numFmtId="0" fontId="39" fillId="0" borderId="0" xfId="0" applyFont="1" applyAlignment="1">
      <alignment vertical="center" wrapText="1"/>
    </xf>
    <xf numFmtId="0" fontId="46" fillId="0" borderId="0" xfId="0" applyFont="1" applyAlignment="1">
      <alignment horizontal="left"/>
    </xf>
    <xf numFmtId="0" fontId="46" fillId="0" borderId="0" xfId="0" applyFont="1" applyAlignment="1">
      <alignment vertical="center"/>
    </xf>
    <xf numFmtId="0" fontId="46" fillId="0" borderId="0" xfId="0" applyFont="1" applyAlignment="1">
      <alignment horizontal="left" vertical="center"/>
    </xf>
    <xf numFmtId="0" fontId="39" fillId="0" borderId="0" xfId="0" applyFont="1" applyAlignment="1">
      <alignment horizontal="left" vertical="center" indent="1"/>
    </xf>
    <xf numFmtId="0" fontId="3" fillId="0" borderId="23" xfId="67" applyFont="1" applyBorder="1" applyAlignment="1">
      <alignment horizontal="left" vertical="center" wrapText="1" indent="1"/>
    </xf>
    <xf numFmtId="167" fontId="25" fillId="0" borderId="92" xfId="0" applyNumberFormat="1" applyFont="1" applyBorder="1" applyAlignment="1">
      <alignment horizontal="right" vertical="center" indent="3"/>
    </xf>
    <xf numFmtId="167" fontId="25" fillId="0" borderId="91" xfId="0" applyNumberFormat="1" applyFont="1" applyBorder="1" applyAlignment="1">
      <alignment horizontal="right" vertical="center" indent="3"/>
    </xf>
    <xf numFmtId="0" fontId="29" fillId="27" borderId="21" xfId="0" applyFont="1" applyFill="1" applyBorder="1" applyAlignment="1">
      <alignment horizontal="center" vertical="center" wrapText="1"/>
    </xf>
    <xf numFmtId="0" fontId="29" fillId="0" borderId="63" xfId="0" applyFont="1" applyBorder="1" applyAlignment="1">
      <alignment horizontal="left" vertical="center" wrapText="1" indent="1"/>
    </xf>
    <xf numFmtId="4" fontId="29" fillId="0" borderId="63" xfId="0" applyNumberFormat="1" applyFont="1" applyBorder="1" applyAlignment="1">
      <alignment horizontal="right" vertical="center" wrapText="1" indent="3"/>
    </xf>
    <xf numFmtId="4" fontId="29" fillId="0" borderId="22" xfId="0" applyNumberFormat="1" applyFont="1" applyBorder="1" applyAlignment="1">
      <alignment horizontal="right" vertical="center" wrapText="1" indent="3"/>
    </xf>
    <xf numFmtId="0" fontId="27" fillId="0" borderId="19" xfId="0" applyFont="1" applyBorder="1" applyAlignment="1">
      <alignment horizontal="center" vertical="center" wrapText="1"/>
    </xf>
    <xf numFmtId="0" fontId="27" fillId="0" borderId="39" xfId="0" applyFont="1" applyBorder="1" applyAlignment="1">
      <alignment horizontal="center" vertical="center" wrapText="1"/>
    </xf>
    <xf numFmtId="0" fontId="75" fillId="0" borderId="62" xfId="0" applyFont="1" applyBorder="1" applyAlignment="1">
      <alignment horizontal="center" vertical="center" wrapText="1"/>
    </xf>
    <xf numFmtId="0" fontId="75" fillId="0" borderId="63" xfId="0" applyFont="1" applyBorder="1" applyAlignment="1">
      <alignment horizontal="center" vertical="center" wrapText="1"/>
    </xf>
    <xf numFmtId="3" fontId="75" fillId="0" borderId="63" xfId="0" applyNumberFormat="1" applyFont="1" applyBorder="1" applyAlignment="1">
      <alignment horizontal="center" vertical="center" wrapText="1"/>
    </xf>
    <xf numFmtId="0" fontId="74" fillId="0" borderId="63" xfId="0" applyFont="1" applyBorder="1" applyAlignment="1">
      <alignment horizontal="center" vertical="center" wrapText="1"/>
    </xf>
    <xf numFmtId="0" fontId="75" fillId="0" borderId="13" xfId="0" applyFont="1" applyBorder="1" applyAlignment="1">
      <alignment horizontal="center" vertical="center" wrapText="1"/>
    </xf>
    <xf numFmtId="0" fontId="75" fillId="0" borderId="22" xfId="0" applyFont="1" applyBorder="1" applyAlignment="1">
      <alignment horizontal="center" vertical="center" wrapText="1"/>
    </xf>
    <xf numFmtId="0" fontId="3" fillId="27" borderId="23" xfId="67" applyFont="1" applyFill="1" applyBorder="1" applyAlignment="1">
      <alignment horizontal="left" vertical="center" wrapText="1" indent="1"/>
    </xf>
    <xf numFmtId="4" fontId="3" fillId="0" borderId="23" xfId="0" applyNumberFormat="1" applyFont="1" applyBorder="1" applyAlignment="1" applyProtection="1">
      <alignment horizontal="right" vertical="center" wrapText="1" indent="1"/>
      <protection locked="0"/>
    </xf>
    <xf numFmtId="0" fontId="82" fillId="26" borderId="0" xfId="0" applyFont="1" applyFill="1" applyAlignment="1" applyProtection="1">
      <alignment horizontal="left" vertical="center" wrapText="1" indent="1"/>
      <protection locked="0"/>
    </xf>
    <xf numFmtId="0" fontId="39" fillId="0" borderId="0" xfId="0" applyFont="1" applyAlignment="1">
      <alignment horizontal="center" vertical="center" wrapText="1"/>
    </xf>
    <xf numFmtId="0" fontId="39" fillId="24" borderId="0" xfId="0" applyFont="1" applyFill="1" applyAlignment="1" applyProtection="1">
      <alignment horizontal="left" vertical="center" wrapText="1" indent="1"/>
      <protection locked="0"/>
    </xf>
    <xf numFmtId="0" fontId="29" fillId="0" borderId="15" xfId="0" applyFont="1" applyBorder="1" applyAlignment="1">
      <alignment horizontal="left" vertical="center" wrapText="1" indent="1"/>
    </xf>
    <xf numFmtId="0" fontId="29" fillId="0" borderId="37" xfId="0" applyFont="1" applyBorder="1" applyAlignment="1">
      <alignment horizontal="left" vertical="center" wrapText="1" indent="1"/>
    </xf>
    <xf numFmtId="0" fontId="29" fillId="0" borderId="64" xfId="0" applyFont="1" applyBorder="1" applyAlignment="1">
      <alignment horizontal="left" vertical="center" wrapText="1" indent="1"/>
    </xf>
    <xf numFmtId="0" fontId="29" fillId="0" borderId="24" xfId="0" applyFont="1" applyBorder="1" applyAlignment="1">
      <alignment horizontal="left" vertical="center" wrapText="1" indent="1"/>
    </xf>
    <xf numFmtId="0" fontId="29" fillId="0" borderId="74" xfId="0" applyFont="1" applyBorder="1" applyAlignment="1">
      <alignment horizontal="left" vertical="center" wrapText="1" indent="1"/>
    </xf>
    <xf numFmtId="0" fontId="29" fillId="0" borderId="47" xfId="0" applyFont="1" applyBorder="1" applyAlignment="1">
      <alignment horizontal="left" vertical="center" wrapText="1" indent="1"/>
    </xf>
    <xf numFmtId="0" fontId="26" fillId="0" borderId="27" xfId="0" applyFont="1" applyBorder="1" applyAlignment="1">
      <alignment horizontal="left" vertical="center" wrapText="1" indent="1"/>
    </xf>
    <xf numFmtId="0" fontId="25" fillId="0" borderId="76" xfId="0" applyFont="1" applyBorder="1" applyAlignment="1">
      <alignment horizontal="center" vertical="center"/>
    </xf>
    <xf numFmtId="0" fontId="25" fillId="0" borderId="65" xfId="0" applyFont="1" applyBorder="1" applyAlignment="1">
      <alignment horizontal="center" vertical="center"/>
    </xf>
    <xf numFmtId="0" fontId="25" fillId="0" borderId="31" xfId="0" applyFont="1" applyBorder="1" applyAlignment="1">
      <alignment horizontal="center" vertical="center"/>
    </xf>
    <xf numFmtId="0" fontId="26" fillId="0" borderId="56" xfId="0" applyFont="1" applyBorder="1" applyAlignment="1">
      <alignment horizontal="left" vertical="center" wrapText="1" indent="1"/>
    </xf>
    <xf numFmtId="0" fontId="26" fillId="0" borderId="19" xfId="0" applyFont="1" applyBorder="1" applyAlignment="1">
      <alignment horizontal="left" vertical="center" wrapText="1" indent="1"/>
    </xf>
    <xf numFmtId="0" fontId="29" fillId="0" borderId="14" xfId="0" applyFont="1" applyBorder="1" applyAlignment="1">
      <alignment horizontal="left" vertical="center" wrapText="1" indent="1"/>
    </xf>
    <xf numFmtId="0" fontId="29" fillId="0" borderId="26" xfId="0" applyFont="1" applyBorder="1" applyAlignment="1">
      <alignment horizontal="left" vertical="center" wrapText="1" indent="1"/>
    </xf>
    <xf numFmtId="0" fontId="29" fillId="0" borderId="78" xfId="0" applyFont="1" applyBorder="1" applyAlignment="1">
      <alignment horizontal="left" vertical="center" wrapText="1" indent="1"/>
    </xf>
    <xf numFmtId="0" fontId="29" fillId="0" borderId="25" xfId="0" applyFont="1" applyBorder="1" applyAlignment="1">
      <alignment horizontal="left" vertical="center" wrapText="1" indent="1"/>
    </xf>
    <xf numFmtId="0" fontId="29" fillId="0" borderId="71" xfId="0" applyFont="1" applyBorder="1" applyAlignment="1">
      <alignment horizontal="left" vertical="center" wrapText="1" indent="1"/>
    </xf>
    <xf numFmtId="0" fontId="29" fillId="0" borderId="69" xfId="0" applyFont="1" applyBorder="1" applyAlignment="1">
      <alignment horizontal="left" vertical="center" wrapText="1" indent="1"/>
    </xf>
    <xf numFmtId="0" fontId="39" fillId="27" borderId="0" xfId="0" applyFont="1" applyFill="1" applyAlignment="1">
      <alignment horizontal="center" vertical="center"/>
    </xf>
    <xf numFmtId="0" fontId="25" fillId="24" borderId="12" xfId="0" applyFont="1" applyFill="1" applyBorder="1" applyAlignment="1" applyProtection="1">
      <alignment horizontal="left" vertical="center" indent="1"/>
      <protection locked="0"/>
    </xf>
    <xf numFmtId="0" fontId="27" fillId="0" borderId="12" xfId="0" applyFont="1" applyBorder="1" applyAlignment="1">
      <alignment horizontal="left" vertical="center" indent="1"/>
    </xf>
    <xf numFmtId="0" fontId="25" fillId="24" borderId="12" xfId="0" applyFont="1" applyFill="1" applyBorder="1" applyAlignment="1" applyProtection="1">
      <alignment horizontal="left" vertical="center" wrapText="1" indent="1"/>
      <protection locked="0"/>
    </xf>
    <xf numFmtId="0" fontId="25" fillId="0" borderId="0" xfId="0" applyFont="1" applyAlignment="1">
      <alignment horizontal="right" vertical="center" wrapText="1" indent="1"/>
    </xf>
    <xf numFmtId="0" fontId="36" fillId="0" borderId="0" xfId="0" applyFont="1" applyAlignment="1">
      <alignment horizontal="center" vertical="center"/>
    </xf>
    <xf numFmtId="0" fontId="26" fillId="24" borderId="11" xfId="0" applyFont="1" applyFill="1" applyBorder="1" applyAlignment="1" applyProtection="1">
      <alignment horizontal="left" vertical="center" wrapText="1" indent="1"/>
      <protection locked="0"/>
    </xf>
    <xf numFmtId="0" fontId="26" fillId="0" borderId="12" xfId="0" applyFont="1" applyBorder="1" applyAlignment="1">
      <alignment horizontal="left" vertical="center" indent="1"/>
    </xf>
    <xf numFmtId="0" fontId="26" fillId="0" borderId="11" xfId="0" applyFont="1" applyBorder="1" applyAlignment="1">
      <alignment horizontal="left" vertical="center" wrapText="1" indent="1"/>
    </xf>
    <xf numFmtId="0" fontId="27" fillId="26" borderId="11" xfId="0" applyFont="1" applyFill="1" applyBorder="1" applyAlignment="1" applyProtection="1">
      <alignment horizontal="left" vertical="center" wrapText="1" indent="1"/>
      <protection locked="0"/>
    </xf>
    <xf numFmtId="0" fontId="27" fillId="0" borderId="56" xfId="0" applyFont="1" applyBorder="1" applyAlignment="1">
      <alignment horizontal="left" vertical="center" wrapText="1" indent="1"/>
    </xf>
    <xf numFmtId="0" fontId="27" fillId="0" borderId="19" xfId="0" applyFont="1" applyBorder="1" applyAlignment="1">
      <alignment horizontal="left" vertical="center" wrapText="1" indent="1"/>
    </xf>
    <xf numFmtId="0" fontId="27" fillId="0" borderId="77" xfId="0" applyFont="1" applyBorder="1" applyAlignment="1">
      <alignment horizontal="left" vertical="center" wrapText="1" indent="1"/>
    </xf>
    <xf numFmtId="0" fontId="27" fillId="0" borderId="68" xfId="0" applyFont="1" applyBorder="1" applyAlignment="1">
      <alignment horizontal="left" vertical="center" wrapText="1" indent="1"/>
    </xf>
    <xf numFmtId="0" fontId="27" fillId="0" borderId="71" xfId="0" applyFont="1" applyBorder="1" applyAlignment="1">
      <alignment horizontal="left" vertical="center" wrapText="1" indent="1"/>
    </xf>
    <xf numFmtId="0" fontId="27" fillId="0" borderId="69" xfId="0" applyFont="1" applyBorder="1" applyAlignment="1">
      <alignment horizontal="left" vertical="center" wrapText="1" indent="1"/>
    </xf>
    <xf numFmtId="0" fontId="27" fillId="0" borderId="78" xfId="0" applyFont="1" applyBorder="1" applyAlignment="1">
      <alignment horizontal="center" vertical="center" wrapText="1"/>
    </xf>
    <xf numFmtId="0" fontId="27" fillId="0" borderId="52" xfId="0" applyFont="1" applyBorder="1" applyAlignment="1">
      <alignment horizontal="center" vertical="center" wrapText="1"/>
    </xf>
    <xf numFmtId="0" fontId="26" fillId="0" borderId="0" xfId="0" applyFont="1" applyAlignment="1">
      <alignment horizontal="right" vertical="center" indent="1"/>
    </xf>
    <xf numFmtId="0" fontId="26" fillId="0" borderId="60" xfId="0" applyFont="1" applyBorder="1" applyAlignment="1">
      <alignment horizontal="right" vertical="center" indent="1"/>
    </xf>
    <xf numFmtId="0" fontId="27" fillId="0" borderId="32" xfId="0" applyFont="1" applyBorder="1" applyAlignment="1">
      <alignment horizontal="center" vertical="center" wrapText="1"/>
    </xf>
    <xf numFmtId="0" fontId="27" fillId="0" borderId="61" xfId="0" applyFont="1" applyBorder="1" applyAlignment="1">
      <alignment horizontal="center" vertical="center" wrapText="1"/>
    </xf>
    <xf numFmtId="0" fontId="29" fillId="0" borderId="48" xfId="0" applyFont="1" applyBorder="1" applyAlignment="1">
      <alignment horizontal="left" vertical="center" wrapText="1" indent="1"/>
    </xf>
    <xf numFmtId="0" fontId="29" fillId="0" borderId="29" xfId="0" applyFont="1" applyBorder="1" applyAlignment="1">
      <alignment horizontal="left" vertical="center" wrapText="1" indent="1"/>
    </xf>
    <xf numFmtId="0" fontId="80" fillId="0" borderId="10" xfId="39" applyFont="1" applyBorder="1" applyAlignment="1">
      <alignment horizontal="right" vertical="center"/>
    </xf>
    <xf numFmtId="0" fontId="80" fillId="0" borderId="33" xfId="39" applyFont="1" applyBorder="1" applyAlignment="1">
      <alignment horizontal="right" vertical="center"/>
    </xf>
    <xf numFmtId="0" fontId="3" fillId="0" borderId="0" xfId="0" applyFont="1" applyAlignment="1">
      <alignment horizontal="right" wrapText="1"/>
    </xf>
    <xf numFmtId="0" fontId="67" fillId="0" borderId="0" xfId="39" applyFont="1" applyAlignment="1">
      <alignment horizontal="center" vertical="center"/>
    </xf>
    <xf numFmtId="0" fontId="82" fillId="0" borderId="40" xfId="39" applyFont="1" applyBorder="1" applyAlignment="1">
      <alignment horizontal="left" vertical="center" wrapText="1"/>
    </xf>
    <xf numFmtId="0" fontId="80" fillId="0" borderId="56" xfId="0" applyFont="1" applyBorder="1" applyAlignment="1">
      <alignment horizontal="center" vertical="center" wrapText="1"/>
    </xf>
    <xf numFmtId="0" fontId="80" fillId="0" borderId="19" xfId="0" applyFont="1" applyBorder="1" applyAlignment="1">
      <alignment horizontal="center" vertical="center" wrapText="1"/>
    </xf>
    <xf numFmtId="0" fontId="80" fillId="0" borderId="85" xfId="0" applyFont="1" applyBorder="1" applyAlignment="1">
      <alignment horizontal="center" vertical="center" wrapText="1"/>
    </xf>
    <xf numFmtId="0" fontId="80" fillId="0" borderId="39" xfId="0" applyFont="1" applyBorder="1" applyAlignment="1">
      <alignment horizontal="center" vertical="center" wrapText="1"/>
    </xf>
    <xf numFmtId="0" fontId="66" fillId="0" borderId="76" xfId="39" applyFont="1" applyBorder="1" applyAlignment="1">
      <alignment horizontal="center" vertical="center" wrapText="1"/>
    </xf>
    <xf numFmtId="0" fontId="82" fillId="0" borderId="31" xfId="39" applyFont="1" applyBorder="1" applyAlignment="1">
      <alignment horizontal="center"/>
    </xf>
    <xf numFmtId="0" fontId="66" fillId="0" borderId="85" xfId="39" applyFont="1" applyBorder="1" applyAlignment="1">
      <alignment horizontal="center" vertical="center" wrapText="1"/>
    </xf>
    <xf numFmtId="0" fontId="82" fillId="0" borderId="39" xfId="39" applyFont="1" applyBorder="1" applyAlignment="1">
      <alignment horizontal="center"/>
    </xf>
    <xf numFmtId="0" fontId="2" fillId="0" borderId="0" xfId="0" applyFont="1" applyAlignment="1">
      <alignment horizontal="left" vertical="center" wrapText="1"/>
    </xf>
    <xf numFmtId="49" fontId="72" fillId="26" borderId="11" xfId="0" applyNumberFormat="1" applyFont="1" applyFill="1" applyBorder="1" applyAlignment="1" applyProtection="1">
      <alignment horizontal="left" vertical="center"/>
      <protection locked="0"/>
    </xf>
    <xf numFmtId="0" fontId="3" fillId="0" borderId="0" xfId="0" applyFont="1" applyAlignment="1">
      <alignment horizontal="left" vertical="center" wrapText="1"/>
    </xf>
    <xf numFmtId="0" fontId="3" fillId="26" borderId="0" xfId="0" applyFont="1" applyFill="1" applyAlignment="1" applyProtection="1">
      <alignment horizontal="left" vertical="center" wrapText="1" indent="1"/>
      <protection locked="0"/>
    </xf>
    <xf numFmtId="0" fontId="71" fillId="0" borderId="40" xfId="0" applyFont="1" applyBorder="1" applyAlignment="1">
      <alignment horizontal="left" vertical="center" wrapText="1"/>
    </xf>
    <xf numFmtId="0" fontId="74" fillId="0" borderId="0" xfId="0" applyFont="1" applyAlignment="1">
      <alignment horizontal="left" vertical="center" wrapText="1" indent="1"/>
    </xf>
    <xf numFmtId="0" fontId="80" fillId="0" borderId="0" xfId="39" applyFont="1" applyAlignment="1">
      <alignment horizontal="right" vertical="center" wrapText="1" indent="1"/>
    </xf>
    <xf numFmtId="0" fontId="80" fillId="0" borderId="60" xfId="39" applyFont="1" applyBorder="1" applyAlignment="1">
      <alignment horizontal="right" vertical="center" wrapText="1" indent="1"/>
    </xf>
    <xf numFmtId="0" fontId="80" fillId="0" borderId="27" xfId="0" applyFont="1" applyBorder="1" applyAlignment="1">
      <alignment horizontal="center" vertical="center" wrapText="1"/>
    </xf>
    <xf numFmtId="0" fontId="80" fillId="0" borderId="77" xfId="0" applyFont="1" applyBorder="1" applyAlignment="1">
      <alignment horizontal="center" vertical="center" wrapText="1"/>
    </xf>
    <xf numFmtId="0" fontId="80" fillId="0" borderId="74" xfId="0" applyFont="1" applyBorder="1" applyAlignment="1">
      <alignment horizontal="center" vertical="center" wrapText="1"/>
    </xf>
    <xf numFmtId="0" fontId="66" fillId="0" borderId="56" xfId="39" applyFont="1" applyBorder="1" applyAlignment="1">
      <alignment horizontal="center" vertical="center" wrapText="1"/>
    </xf>
    <xf numFmtId="0" fontId="82" fillId="0" borderId="19" xfId="39" applyFont="1" applyBorder="1" applyAlignment="1">
      <alignment horizontal="center"/>
    </xf>
    <xf numFmtId="0" fontId="82" fillId="0" borderId="49" xfId="39" applyFont="1" applyBorder="1" applyAlignment="1">
      <alignment horizontal="center"/>
    </xf>
    <xf numFmtId="0" fontId="80" fillId="0" borderId="10" xfId="39" applyFont="1" applyBorder="1" applyAlignment="1">
      <alignment horizontal="right" vertical="center" wrapText="1" indent="1"/>
    </xf>
    <xf numFmtId="0" fontId="80" fillId="0" borderId="33" xfId="39" applyFont="1" applyBorder="1" applyAlignment="1">
      <alignment horizontal="right" vertical="center" wrapText="1" indent="1"/>
    </xf>
    <xf numFmtId="0" fontId="46" fillId="0" borderId="40" xfId="39" applyFont="1" applyBorder="1" applyAlignment="1">
      <alignment horizontal="left" vertical="center" wrapText="1"/>
    </xf>
    <xf numFmtId="0" fontId="50" fillId="0" borderId="56" xfId="0" applyFont="1" applyBorder="1" applyAlignment="1">
      <alignment horizontal="center" vertical="center" wrapText="1"/>
    </xf>
    <xf numFmtId="0" fontId="50" fillId="0" borderId="19" xfId="0" applyFont="1" applyBorder="1" applyAlignment="1">
      <alignment horizontal="center" vertical="center" wrapText="1"/>
    </xf>
    <xf numFmtId="0" fontId="50" fillId="0" borderId="85" xfId="0" applyFont="1" applyBorder="1" applyAlignment="1">
      <alignment horizontal="center" vertical="center" wrapText="1"/>
    </xf>
    <xf numFmtId="0" fontId="50" fillId="0" borderId="39" xfId="0" applyFont="1" applyBorder="1" applyAlignment="1">
      <alignment horizontal="center" vertical="center" wrapText="1"/>
    </xf>
    <xf numFmtId="0" fontId="48" fillId="0" borderId="76" xfId="39" applyFont="1" applyBorder="1" applyAlignment="1">
      <alignment horizontal="center" vertical="center" wrapText="1"/>
    </xf>
    <xf numFmtId="0" fontId="46" fillId="0" borderId="31" xfId="39" applyFont="1" applyBorder="1" applyAlignment="1">
      <alignment horizontal="center"/>
    </xf>
    <xf numFmtId="0" fontId="48" fillId="0" borderId="85" xfId="39" applyFont="1" applyBorder="1" applyAlignment="1">
      <alignment horizontal="center" vertical="center" wrapText="1"/>
    </xf>
    <xf numFmtId="0" fontId="46" fillId="0" borderId="39" xfId="39" applyFont="1" applyBorder="1" applyAlignment="1">
      <alignment horizontal="center"/>
    </xf>
    <xf numFmtId="0" fontId="67" fillId="0" borderId="0" xfId="39" applyFont="1" applyAlignment="1">
      <alignment horizontal="center" vertical="center" wrapText="1"/>
    </xf>
    <xf numFmtId="0" fontId="27" fillId="0" borderId="0" xfId="39" applyFont="1" applyAlignment="1">
      <alignment horizontal="left" vertical="center" wrapText="1"/>
    </xf>
    <xf numFmtId="0" fontId="66" fillId="0" borderId="0" xfId="39" applyFont="1" applyAlignment="1">
      <alignment horizontal="left" vertical="center" wrapText="1"/>
    </xf>
    <xf numFmtId="0" fontId="27" fillId="0" borderId="0" xfId="39" applyFont="1" applyAlignment="1">
      <alignment vertical="center" wrapText="1"/>
    </xf>
    <xf numFmtId="0" fontId="71" fillId="0" borderId="0" xfId="0" applyFont="1" applyAlignment="1">
      <alignment horizontal="left" vertical="center" wrapText="1" indent="1"/>
    </xf>
    <xf numFmtId="0" fontId="77" fillId="0" borderId="0" xfId="0" applyFont="1" applyAlignment="1">
      <alignment horizontal="left" vertical="center" wrapText="1" indent="1"/>
    </xf>
    <xf numFmtId="0" fontId="3" fillId="0" borderId="36" xfId="0" applyFont="1" applyBorder="1" applyAlignment="1">
      <alignment horizontal="left" vertical="center" wrapText="1"/>
    </xf>
    <xf numFmtId="0" fontId="71" fillId="0" borderId="0" xfId="0" applyFont="1" applyAlignment="1">
      <alignment horizontal="left" vertical="center" wrapText="1"/>
    </xf>
    <xf numFmtId="0" fontId="29" fillId="0" borderId="0" xfId="60" applyFont="1" applyAlignment="1">
      <alignment vertical="center" wrapText="1"/>
    </xf>
    <xf numFmtId="0" fontId="33" fillId="0" borderId="0" xfId="0" applyFont="1" applyAlignment="1">
      <alignment horizontal="left" vertical="center" wrapText="1" indent="1"/>
    </xf>
    <xf numFmtId="0" fontId="33" fillId="0" borderId="0" xfId="0" applyFont="1" applyAlignment="1">
      <alignment horizontal="center" vertical="center" wrapText="1"/>
    </xf>
    <xf numFmtId="0" fontId="33" fillId="0" borderId="0" xfId="0" applyFont="1" applyAlignment="1">
      <alignment horizontal="center" vertical="center"/>
    </xf>
    <xf numFmtId="0" fontId="39" fillId="0" borderId="45" xfId="0" applyFont="1" applyBorder="1" applyAlignment="1">
      <alignment horizontal="left" vertical="center" wrapText="1" indent="1"/>
    </xf>
    <xf numFmtId="0" fontId="39" fillId="0" borderId="11" xfId="0" applyFont="1" applyBorder="1" applyAlignment="1">
      <alignment horizontal="left" vertical="center" wrapText="1" indent="1"/>
    </xf>
    <xf numFmtId="0" fontId="39" fillId="0" borderId="26" xfId="0" applyFont="1" applyBorder="1" applyAlignment="1">
      <alignment horizontal="left" vertical="center" wrapText="1" indent="1"/>
    </xf>
    <xf numFmtId="0" fontId="64" fillId="0" borderId="43" xfId="0" applyFont="1" applyBorder="1" applyAlignment="1">
      <alignment horizontal="left" vertical="center" wrapText="1" indent="1"/>
    </xf>
    <xf numFmtId="0" fontId="64" fillId="0" borderId="12" xfId="0" applyFont="1" applyBorder="1" applyAlignment="1">
      <alignment horizontal="left" vertical="center" wrapText="1" indent="1"/>
    </xf>
    <xf numFmtId="0" fontId="64" fillId="0" borderId="37" xfId="0" applyFont="1" applyBorder="1" applyAlignment="1">
      <alignment horizontal="left" vertical="center" wrapText="1" indent="1"/>
    </xf>
    <xf numFmtId="4" fontId="3" fillId="0" borderId="14" xfId="0" applyNumberFormat="1" applyFont="1" applyBorder="1" applyAlignment="1">
      <alignment horizontal="right" vertical="center" indent="1"/>
    </xf>
    <xf numFmtId="4" fontId="3" fillId="0" borderId="55" xfId="0" applyNumberFormat="1" applyFont="1" applyBorder="1" applyAlignment="1">
      <alignment horizontal="right" vertical="center" indent="1"/>
    </xf>
    <xf numFmtId="0" fontId="40" fillId="0" borderId="0" xfId="0" applyFont="1" applyAlignment="1">
      <alignment horizontal="left" vertical="center" wrapText="1" indent="1"/>
    </xf>
    <xf numFmtId="0" fontId="40" fillId="0" borderId="0" xfId="0" applyFont="1" applyAlignment="1">
      <alignment horizontal="center" vertical="center" wrapText="1"/>
    </xf>
    <xf numFmtId="0" fontId="29" fillId="0" borderId="21" xfId="60" applyFont="1" applyBorder="1" applyAlignment="1">
      <alignment horizontal="left" vertical="center" wrapText="1" indent="2"/>
    </xf>
    <xf numFmtId="0" fontId="29" fillId="0" borderId="13" xfId="60" applyFont="1" applyBorder="1" applyAlignment="1">
      <alignment horizontal="left" vertical="center" wrapText="1" indent="2"/>
    </xf>
    <xf numFmtId="0" fontId="29" fillId="0" borderId="51" xfId="60" applyFont="1" applyBorder="1" applyAlignment="1">
      <alignment horizontal="left" vertical="center" wrapText="1" indent="2"/>
    </xf>
    <xf numFmtId="0" fontId="39" fillId="0" borderId="44" xfId="0" applyFont="1" applyBorder="1" applyAlignment="1">
      <alignment horizontal="left" vertical="center" wrapText="1" indent="1"/>
    </xf>
    <xf numFmtId="0" fontId="39" fillId="0" borderId="57" xfId="0" applyFont="1" applyBorder="1" applyAlignment="1">
      <alignment horizontal="left" vertical="center" wrapText="1" indent="1"/>
    </xf>
    <xf numFmtId="0" fontId="39" fillId="0" borderId="29" xfId="0" applyFont="1" applyBorder="1" applyAlignment="1">
      <alignment horizontal="left" vertical="center" wrapText="1" indent="1"/>
    </xf>
    <xf numFmtId="0" fontId="35" fillId="0" borderId="74" xfId="0" applyFont="1" applyBorder="1" applyAlignment="1">
      <alignment horizontal="right" vertical="center" wrapText="1" indent="1"/>
    </xf>
    <xf numFmtId="0" fontId="35" fillId="0" borderId="47" xfId="0" applyFont="1" applyBorder="1" applyAlignment="1">
      <alignment horizontal="right" vertical="center" wrapText="1" indent="1"/>
    </xf>
    <xf numFmtId="4" fontId="2" fillId="0" borderId="74" xfId="0" applyNumberFormat="1" applyFont="1" applyBorder="1" applyAlignment="1">
      <alignment horizontal="right" vertical="center" indent="1"/>
    </xf>
    <xf numFmtId="4" fontId="2" fillId="0" borderId="47" xfId="0" applyNumberFormat="1" applyFont="1" applyBorder="1" applyAlignment="1">
      <alignment horizontal="right" vertical="center" indent="1"/>
    </xf>
    <xf numFmtId="4" fontId="3" fillId="0" borderId="74" xfId="0" applyNumberFormat="1" applyFont="1" applyBorder="1" applyAlignment="1">
      <alignment horizontal="right" vertical="center" indent="1"/>
    </xf>
    <xf numFmtId="4" fontId="3" fillId="0" borderId="60" xfId="0" applyNumberFormat="1" applyFont="1" applyBorder="1" applyAlignment="1">
      <alignment horizontal="right" vertical="center" indent="1"/>
    </xf>
    <xf numFmtId="0" fontId="63" fillId="0" borderId="0" xfId="60" applyFont="1" applyAlignment="1">
      <alignment horizontal="left" vertical="center" wrapText="1"/>
    </xf>
    <xf numFmtId="0" fontId="64" fillId="0" borderId="45" xfId="0" applyFont="1" applyBorder="1" applyAlignment="1">
      <alignment horizontal="left" vertical="center" wrapText="1" indent="1"/>
    </xf>
    <xf numFmtId="0" fontId="64" fillId="0" borderId="11" xfId="0" applyFont="1" applyBorder="1" applyAlignment="1">
      <alignment horizontal="left" vertical="center" wrapText="1" indent="1"/>
    </xf>
    <xf numFmtId="0" fontId="64" fillId="0" borderId="26" xfId="0" applyFont="1" applyBorder="1" applyAlignment="1">
      <alignment horizontal="left" vertical="center" wrapText="1" indent="1"/>
    </xf>
    <xf numFmtId="0" fontId="27" fillId="0" borderId="0" xfId="0" applyFont="1" applyAlignment="1">
      <alignment horizontal="left" vertical="center" wrapText="1"/>
    </xf>
    <xf numFmtId="0" fontId="2" fillId="0" borderId="0" xfId="0" applyFont="1" applyAlignment="1">
      <alignment horizontal="left" vertical="center" wrapText="1" indent="2"/>
    </xf>
    <xf numFmtId="0" fontId="3" fillId="28" borderId="58" xfId="0" applyFont="1" applyFill="1" applyBorder="1" applyAlignment="1">
      <alignment horizontal="center" vertical="center"/>
    </xf>
    <xf numFmtId="0" fontId="3" fillId="28" borderId="42" xfId="0" applyFont="1" applyFill="1" applyBorder="1" applyAlignment="1">
      <alignment horizontal="center" vertical="center"/>
    </xf>
    <xf numFmtId="0" fontId="3" fillId="28" borderId="52" xfId="0" applyFont="1" applyFill="1" applyBorder="1" applyAlignment="1">
      <alignment horizontal="center" vertical="center"/>
    </xf>
    <xf numFmtId="0" fontId="43" fillId="28" borderId="21" xfId="0" applyFont="1" applyFill="1" applyBorder="1" applyAlignment="1">
      <alignment horizontal="left" vertical="center" wrapText="1" indent="1"/>
    </xf>
    <xf numFmtId="0" fontId="43" fillId="28" borderId="13" xfId="0" applyFont="1" applyFill="1" applyBorder="1" applyAlignment="1">
      <alignment horizontal="left" vertical="center" wrapText="1" indent="1"/>
    </xf>
    <xf numFmtId="0" fontId="43" fillId="28" borderId="24" xfId="0" applyFont="1" applyFill="1" applyBorder="1" applyAlignment="1">
      <alignment horizontal="left" vertical="center" wrapText="1" indent="1"/>
    </xf>
    <xf numFmtId="3" fontId="43" fillId="28" borderId="48" xfId="0" applyNumberFormat="1" applyFont="1" applyFill="1" applyBorder="1" applyAlignment="1">
      <alignment horizontal="center" vertical="center" wrapText="1"/>
    </xf>
    <xf numFmtId="3" fontId="43" fillId="28" borderId="75" xfId="0" applyNumberFormat="1" applyFont="1" applyFill="1" applyBorder="1" applyAlignment="1">
      <alignment horizontal="center" vertical="center" wrapText="1"/>
    </xf>
    <xf numFmtId="0" fontId="39" fillId="0" borderId="58" xfId="0" applyFont="1" applyBorder="1" applyAlignment="1">
      <alignment horizontal="left" vertical="center" wrapText="1" indent="1"/>
    </xf>
    <xf numFmtId="0" fontId="39" fillId="0" borderId="42" xfId="0" applyFont="1" applyBorder="1" applyAlignment="1">
      <alignment horizontal="left" vertical="center" wrapText="1" indent="1"/>
    </xf>
    <xf numFmtId="0" fontId="39" fillId="0" borderId="25" xfId="0" applyFont="1" applyBorder="1" applyAlignment="1">
      <alignment horizontal="left" vertical="center" wrapText="1" indent="1"/>
    </xf>
    <xf numFmtId="0" fontId="34" fillId="0" borderId="11" xfId="60" applyFont="1" applyBorder="1" applyAlignment="1" applyProtection="1">
      <alignment horizontal="left" vertical="center" indent="1"/>
      <protection locked="0"/>
    </xf>
    <xf numFmtId="3" fontId="29" fillId="0" borderId="0" xfId="0" applyNumberFormat="1" applyFont="1" applyAlignment="1">
      <alignment horizontal="right" vertical="center" wrapText="1" indent="1"/>
    </xf>
    <xf numFmtId="0" fontId="27" fillId="0" borderId="0" xfId="0" applyFont="1" applyAlignment="1">
      <alignment horizontal="left" vertical="center"/>
    </xf>
    <xf numFmtId="0" fontId="29" fillId="0" borderId="0" xfId="60" applyFont="1" applyAlignment="1">
      <alignment horizontal="right" vertical="center" wrapText="1" indent="1"/>
    </xf>
    <xf numFmtId="0" fontId="27" fillId="0" borderId="0" xfId="60" applyFont="1" applyAlignment="1">
      <alignment horizontal="left" vertical="center" wrapText="1"/>
    </xf>
    <xf numFmtId="0" fontId="27" fillId="0" borderId="0" xfId="60" applyFont="1" applyAlignment="1">
      <alignment horizontal="left" vertical="center"/>
    </xf>
    <xf numFmtId="0" fontId="29" fillId="0" borderId="0" xfId="0" applyFont="1" applyAlignment="1">
      <alignment horizontal="left" vertical="center" wrapText="1" indent="2"/>
    </xf>
    <xf numFmtId="0" fontId="39" fillId="0" borderId="43" xfId="0" applyFont="1" applyBorder="1" applyAlignment="1">
      <alignment horizontal="left" vertical="center" wrapText="1" indent="1"/>
    </xf>
    <xf numFmtId="0" fontId="39" fillId="0" borderId="12" xfId="0" applyFont="1" applyBorder="1" applyAlignment="1">
      <alignment horizontal="left" vertical="center" wrapText="1" indent="1"/>
    </xf>
    <xf numFmtId="0" fontId="39" fillId="0" borderId="37" xfId="0" applyFont="1" applyBorder="1" applyAlignment="1">
      <alignment horizontal="left" vertical="center" wrapText="1" indent="1"/>
    </xf>
    <xf numFmtId="0" fontId="29" fillId="0" borderId="0" xfId="0" applyFont="1" applyAlignment="1">
      <alignment horizontal="left" vertical="center" wrapText="1"/>
    </xf>
    <xf numFmtId="0" fontId="64" fillId="0" borderId="45" xfId="0" applyFont="1" applyBorder="1" applyAlignment="1">
      <alignment vertical="center" wrapText="1"/>
    </xf>
    <xf numFmtId="0" fontId="64" fillId="0" borderId="11" xfId="0" applyFont="1" applyBorder="1" applyAlignment="1">
      <alignment vertical="center" wrapText="1"/>
    </xf>
    <xf numFmtId="0" fontId="64" fillId="0" borderId="26" xfId="0" applyFont="1" applyBorder="1" applyAlignment="1">
      <alignment vertical="center" wrapText="1"/>
    </xf>
    <xf numFmtId="4" fontId="2" fillId="0" borderId="15" xfId="0" applyNumberFormat="1" applyFont="1" applyBorder="1" applyAlignment="1">
      <alignment horizontal="right" vertical="center" indent="1"/>
    </xf>
    <xf numFmtId="4" fontId="2" fillId="0" borderId="59" xfId="0" applyNumberFormat="1" applyFont="1" applyBorder="1" applyAlignment="1">
      <alignment horizontal="right" vertical="center" indent="1"/>
    </xf>
    <xf numFmtId="4" fontId="2" fillId="0" borderId="43" xfId="0" applyNumberFormat="1" applyFont="1" applyBorder="1" applyAlignment="1">
      <alignment horizontal="right" vertical="center" indent="1"/>
    </xf>
    <xf numFmtId="0" fontId="39" fillId="0" borderId="54" xfId="0" applyFont="1" applyBorder="1" applyAlignment="1">
      <alignment horizontal="left" vertical="center" wrapText="1" indent="1"/>
    </xf>
    <xf numFmtId="0" fontId="39" fillId="0" borderId="36" xfId="0" applyFont="1" applyBorder="1" applyAlignment="1">
      <alignment horizontal="left" vertical="center" wrapText="1" indent="1"/>
    </xf>
    <xf numFmtId="0" fontId="39" fillId="0" borderId="53" xfId="0" applyFont="1" applyBorder="1" applyAlignment="1">
      <alignment horizontal="left" vertical="center" wrapText="1" indent="1"/>
    </xf>
    <xf numFmtId="4" fontId="2" fillId="0" borderId="46" xfId="0" applyNumberFormat="1" applyFont="1" applyBorder="1" applyAlignment="1">
      <alignment horizontal="right" vertical="center" indent="1"/>
    </xf>
    <xf numFmtId="4" fontId="2" fillId="0" borderId="70" xfId="0" applyNumberFormat="1" applyFont="1" applyBorder="1" applyAlignment="1">
      <alignment horizontal="right" vertical="center" indent="1"/>
    </xf>
    <xf numFmtId="4" fontId="2" fillId="0" borderId="45" xfId="0" applyNumberFormat="1" applyFont="1" applyBorder="1" applyAlignment="1">
      <alignment horizontal="right" vertical="center" indent="1"/>
    </xf>
    <xf numFmtId="4" fontId="2" fillId="0" borderId="55" xfId="0" applyNumberFormat="1" applyFont="1" applyBorder="1" applyAlignment="1">
      <alignment horizontal="right" vertical="center" indent="1"/>
    </xf>
    <xf numFmtId="4" fontId="44" fillId="0" borderId="72" xfId="0" applyNumberFormat="1" applyFont="1" applyBorder="1" applyAlignment="1">
      <alignment horizontal="right" vertical="center" indent="1"/>
    </xf>
    <xf numFmtId="4" fontId="44" fillId="0" borderId="73" xfId="0" applyNumberFormat="1" applyFont="1" applyBorder="1" applyAlignment="1">
      <alignment horizontal="right" vertical="center" indent="1"/>
    </xf>
    <xf numFmtId="0" fontId="64" fillId="0" borderId="0" xfId="0" applyFont="1" applyAlignment="1">
      <alignment horizontal="left" vertical="center" wrapText="1"/>
    </xf>
    <xf numFmtId="0" fontId="39" fillId="0" borderId="32" xfId="0" applyFont="1" applyBorder="1" applyAlignment="1">
      <alignment horizontal="left" vertical="center" wrapText="1"/>
    </xf>
    <xf numFmtId="0" fontId="39" fillId="0" borderId="10" xfId="0" applyFont="1" applyBorder="1" applyAlignment="1">
      <alignment horizontal="left" vertical="center" wrapText="1"/>
    </xf>
    <xf numFmtId="0" fontId="39" fillId="0" borderId="68" xfId="0" applyFont="1" applyBorder="1" applyAlignment="1">
      <alignment horizontal="left" vertical="center" wrapText="1"/>
    </xf>
    <xf numFmtId="0" fontId="39" fillId="0" borderId="61" xfId="0" applyFont="1" applyBorder="1" applyAlignment="1">
      <alignment horizontal="left" vertical="center" wrapText="1"/>
    </xf>
    <xf numFmtId="0" fontId="39" fillId="0" borderId="40" xfId="0" applyFont="1" applyBorder="1" applyAlignment="1">
      <alignment horizontal="left" vertical="center" wrapText="1"/>
    </xf>
    <xf numFmtId="0" fontId="39" fillId="0" borderId="69" xfId="0" applyFont="1" applyBorder="1" applyAlignment="1">
      <alignment horizontal="left" vertical="center" wrapText="1"/>
    </xf>
    <xf numFmtId="170" fontId="43" fillId="24" borderId="33" xfId="0" applyNumberFormat="1" applyFont="1" applyFill="1" applyBorder="1" applyAlignment="1" applyProtection="1">
      <alignment horizontal="right" vertical="center" indent="1"/>
      <protection locked="0"/>
    </xf>
    <xf numFmtId="170" fontId="43" fillId="24" borderId="67" xfId="0" applyNumberFormat="1" applyFont="1" applyFill="1" applyBorder="1" applyAlignment="1" applyProtection="1">
      <alignment horizontal="right" vertical="center" indent="1"/>
      <protection locked="0"/>
    </xf>
    <xf numFmtId="0" fontId="3" fillId="0" borderId="66" xfId="0" applyFont="1" applyBorder="1" applyAlignment="1">
      <alignment horizontal="left" vertical="center"/>
    </xf>
    <xf numFmtId="0" fontId="39" fillId="0" borderId="43" xfId="0" applyFont="1" applyBorder="1" applyAlignment="1">
      <alignment vertical="center" wrapText="1"/>
    </xf>
    <xf numFmtId="0" fontId="39" fillId="0" borderId="12" xfId="0" applyFont="1" applyBorder="1" applyAlignment="1">
      <alignment vertical="center" wrapText="1"/>
    </xf>
    <xf numFmtId="0" fontId="39" fillId="0" borderId="37" xfId="0" applyFont="1" applyBorder="1" applyAlignment="1">
      <alignment vertical="center" wrapText="1"/>
    </xf>
    <xf numFmtId="4" fontId="2" fillId="0" borderId="14" xfId="0" applyNumberFormat="1" applyFont="1" applyBorder="1" applyAlignment="1">
      <alignment horizontal="right" vertical="center" indent="1"/>
    </xf>
    <xf numFmtId="4" fontId="2" fillId="0" borderId="58" xfId="0" applyNumberFormat="1" applyFont="1" applyBorder="1" applyAlignment="1">
      <alignment horizontal="right" vertical="center" indent="1"/>
    </xf>
    <xf numFmtId="4" fontId="2" fillId="0" borderId="52" xfId="0" applyNumberFormat="1" applyFont="1" applyBorder="1" applyAlignment="1">
      <alignment horizontal="right" vertical="center" indent="1"/>
    </xf>
    <xf numFmtId="0" fontId="34" fillId="0" borderId="0" xfId="0" applyFont="1" applyAlignment="1">
      <alignment horizontal="right" vertical="center" wrapText="1" indent="1"/>
    </xf>
    <xf numFmtId="0" fontId="34" fillId="0" borderId="11" xfId="0" applyFont="1" applyBorder="1" applyAlignment="1">
      <alignment horizontal="left" vertical="center" indent="1"/>
    </xf>
    <xf numFmtId="0" fontId="27" fillId="0" borderId="11" xfId="0" applyFont="1" applyBorder="1" applyAlignment="1">
      <alignment horizontal="left" vertical="center" wrapText="1"/>
    </xf>
    <xf numFmtId="0" fontId="29" fillId="0" borderId="0" xfId="0" applyFont="1" applyAlignment="1">
      <alignment horizontal="right" vertical="center" wrapText="1" indent="1"/>
    </xf>
    <xf numFmtId="0" fontId="27" fillId="26" borderId="15" xfId="0" applyFont="1" applyFill="1" applyBorder="1" applyAlignment="1" applyProtection="1">
      <alignment horizontal="left" vertical="center" wrapText="1" indent="1"/>
      <protection locked="0"/>
    </xf>
    <xf numFmtId="0" fontId="27" fillId="26" borderId="12" xfId="0" applyFont="1" applyFill="1" applyBorder="1" applyAlignment="1" applyProtection="1">
      <alignment horizontal="left" vertical="center" wrapText="1" indent="1"/>
      <protection locked="0"/>
    </xf>
    <xf numFmtId="0" fontId="27" fillId="26" borderId="37" xfId="0" applyFont="1" applyFill="1" applyBorder="1" applyAlignment="1" applyProtection="1">
      <alignment horizontal="left" vertical="center" wrapText="1" indent="1"/>
      <protection locked="0"/>
    </xf>
    <xf numFmtId="0" fontId="28" fillId="0" borderId="0" xfId="0" applyFont="1" applyAlignment="1">
      <alignment horizontal="center" vertical="center"/>
    </xf>
    <xf numFmtId="0" fontId="43" fillId="28" borderId="76" xfId="0" applyFont="1" applyFill="1" applyBorder="1" applyAlignment="1">
      <alignment horizontal="center" vertical="center" wrapText="1"/>
    </xf>
    <xf numFmtId="0" fontId="43" fillId="28" borderId="56" xfId="0" applyFont="1" applyFill="1" applyBorder="1" applyAlignment="1">
      <alignment horizontal="center" vertical="center" wrapText="1"/>
    </xf>
    <xf numFmtId="0" fontId="43" fillId="28" borderId="31" xfId="0" applyFont="1" applyFill="1" applyBorder="1" applyAlignment="1">
      <alignment horizontal="center" vertical="center" wrapText="1"/>
    </xf>
    <xf numFmtId="0" fontId="43" fillId="28" borderId="19" xfId="0" applyFont="1" applyFill="1" applyBorder="1" applyAlignment="1">
      <alignment horizontal="center" vertical="center" wrapText="1"/>
    </xf>
    <xf numFmtId="3" fontId="45" fillId="28" borderId="56" xfId="0" applyNumberFormat="1" applyFont="1" applyFill="1" applyBorder="1" applyAlignment="1">
      <alignment horizontal="center" vertical="center" wrapText="1"/>
    </xf>
    <xf numFmtId="3" fontId="45" fillId="28" borderId="19" xfId="0" applyNumberFormat="1" applyFont="1" applyFill="1" applyBorder="1" applyAlignment="1">
      <alignment horizontal="center" vertical="center" wrapText="1"/>
    </xf>
    <xf numFmtId="3" fontId="43" fillId="28" borderId="32" xfId="0" applyNumberFormat="1" applyFont="1" applyFill="1" applyBorder="1" applyAlignment="1">
      <alignment horizontal="center" vertical="center" wrapText="1"/>
    </xf>
    <xf numFmtId="3" fontId="43" fillId="28" borderId="33" xfId="0" applyNumberFormat="1" applyFont="1" applyFill="1" applyBorder="1" applyAlignment="1">
      <alignment horizontal="center" vertical="center" wrapText="1"/>
    </xf>
    <xf numFmtId="3" fontId="43" fillId="28" borderId="61" xfId="0" applyNumberFormat="1" applyFont="1" applyFill="1" applyBorder="1" applyAlignment="1">
      <alignment horizontal="center" vertical="center" wrapText="1"/>
    </xf>
    <xf numFmtId="3" fontId="43" fillId="28" borderId="67" xfId="0" applyNumberFormat="1" applyFont="1" applyFill="1" applyBorder="1" applyAlignment="1">
      <alignment horizontal="center" vertical="center" wrapText="1"/>
    </xf>
    <xf numFmtId="3" fontId="43" fillId="28" borderId="71" xfId="0" applyNumberFormat="1" applyFont="1" applyFill="1" applyBorder="1" applyAlignment="1">
      <alignment horizontal="center" vertical="center" wrapText="1"/>
    </xf>
    <xf numFmtId="0" fontId="37" fillId="0" borderId="0" xfId="39" applyFont="1" applyAlignment="1">
      <alignment horizontal="center" vertical="center"/>
    </xf>
    <xf numFmtId="168" fontId="48" fillId="29" borderId="32" xfId="39" applyNumberFormat="1" applyFont="1" applyFill="1" applyBorder="1" applyAlignment="1">
      <alignment horizontal="center" vertical="center"/>
    </xf>
    <xf numFmtId="168" fontId="48" fillId="29" borderId="33" xfId="39" applyNumberFormat="1" applyFont="1" applyFill="1" applyBorder="1" applyAlignment="1">
      <alignment horizontal="center" vertical="center"/>
    </xf>
    <xf numFmtId="168" fontId="48" fillId="28" borderId="32" xfId="39" applyNumberFormat="1" applyFont="1" applyFill="1" applyBorder="1" applyAlignment="1">
      <alignment horizontal="center" vertical="center"/>
    </xf>
    <xf numFmtId="168" fontId="48" fillId="28" borderId="10" xfId="39" applyNumberFormat="1" applyFont="1" applyFill="1" applyBorder="1" applyAlignment="1">
      <alignment horizontal="center" vertical="center"/>
    </xf>
    <xf numFmtId="168" fontId="48" fillId="28" borderId="33" xfId="39" applyNumberFormat="1" applyFont="1" applyFill="1" applyBorder="1" applyAlignment="1">
      <alignment horizontal="center" vertical="center"/>
    </xf>
  </cellXfs>
  <cellStyles count="68">
    <cellStyle name="20 % – Poudarek1 2" xfId="1" xr:uid="{00000000-0005-0000-0000-000000000000}"/>
    <cellStyle name="20 % – Poudarek1 3" xfId="2" xr:uid="{00000000-0005-0000-0000-000001000000}"/>
    <cellStyle name="20 % – Poudarek2 2" xfId="3" xr:uid="{00000000-0005-0000-0000-000002000000}"/>
    <cellStyle name="20 % – Poudarek2 3" xfId="4" xr:uid="{00000000-0005-0000-0000-000003000000}"/>
    <cellStyle name="20 % – Poudarek3 2" xfId="5" xr:uid="{00000000-0005-0000-0000-000004000000}"/>
    <cellStyle name="20 % – Poudarek3 3" xfId="6" xr:uid="{00000000-0005-0000-0000-000005000000}"/>
    <cellStyle name="20 % – Poudarek4 2" xfId="7" xr:uid="{00000000-0005-0000-0000-000006000000}"/>
    <cellStyle name="20 % – Poudarek4 3" xfId="8" xr:uid="{00000000-0005-0000-0000-000007000000}"/>
    <cellStyle name="20 % – Poudarek5 2" xfId="9" xr:uid="{00000000-0005-0000-0000-000008000000}"/>
    <cellStyle name="20 % – Poudarek5 3" xfId="10" xr:uid="{00000000-0005-0000-0000-000009000000}"/>
    <cellStyle name="20 % – Poudarek6 2" xfId="11" xr:uid="{00000000-0005-0000-0000-00000A000000}"/>
    <cellStyle name="20 % – Poudarek6 3" xfId="12" xr:uid="{00000000-0005-0000-0000-00000B000000}"/>
    <cellStyle name="40 % – Poudarek1 2" xfId="13" xr:uid="{00000000-0005-0000-0000-00000C000000}"/>
    <cellStyle name="40 % – Poudarek1 3" xfId="14" xr:uid="{00000000-0005-0000-0000-00000D000000}"/>
    <cellStyle name="40 % – Poudarek2 2" xfId="15" xr:uid="{00000000-0005-0000-0000-00000E000000}"/>
    <cellStyle name="40 % – Poudarek2 3" xfId="16" xr:uid="{00000000-0005-0000-0000-00000F000000}"/>
    <cellStyle name="40 % – Poudarek3 2" xfId="17" xr:uid="{00000000-0005-0000-0000-000010000000}"/>
    <cellStyle name="40 % – Poudarek3 3" xfId="18" xr:uid="{00000000-0005-0000-0000-000011000000}"/>
    <cellStyle name="40 % – Poudarek4 2" xfId="19" xr:uid="{00000000-0005-0000-0000-000012000000}"/>
    <cellStyle name="40 % – Poudarek4 3" xfId="20" xr:uid="{00000000-0005-0000-0000-000013000000}"/>
    <cellStyle name="40 % – Poudarek5 2" xfId="21" xr:uid="{00000000-0005-0000-0000-000014000000}"/>
    <cellStyle name="40 % – Poudarek5 3" xfId="22" xr:uid="{00000000-0005-0000-0000-000015000000}"/>
    <cellStyle name="40 % – Poudarek6 2" xfId="23" xr:uid="{00000000-0005-0000-0000-000016000000}"/>
    <cellStyle name="40 % – Poudarek6 3" xfId="24" xr:uid="{00000000-0005-0000-0000-000017000000}"/>
    <cellStyle name="60 % – Poudarek1 2" xfId="25" xr:uid="{00000000-0005-0000-0000-000018000000}"/>
    <cellStyle name="60 % – Poudarek2 2" xfId="26" xr:uid="{00000000-0005-0000-0000-000019000000}"/>
    <cellStyle name="60 % – Poudarek3 2" xfId="27" xr:uid="{00000000-0005-0000-0000-00001A000000}"/>
    <cellStyle name="60 % – Poudarek4 2" xfId="28" xr:uid="{00000000-0005-0000-0000-00001B000000}"/>
    <cellStyle name="60 % – Poudarek5 2" xfId="29" xr:uid="{00000000-0005-0000-0000-00001C000000}"/>
    <cellStyle name="60 % – Poudarek6 2" xfId="30" xr:uid="{00000000-0005-0000-0000-00001D000000}"/>
    <cellStyle name="Dobro 2" xfId="31" xr:uid="{00000000-0005-0000-0000-00001E000000}"/>
    <cellStyle name="Hiperpovezava 2" xfId="32" xr:uid="{00000000-0005-0000-0000-00001F000000}"/>
    <cellStyle name="Izhod 2" xfId="33" xr:uid="{00000000-0005-0000-0000-000020000000}"/>
    <cellStyle name="Naslov 1 2" xfId="34" xr:uid="{00000000-0005-0000-0000-000021000000}"/>
    <cellStyle name="Naslov 2 2" xfId="35" xr:uid="{00000000-0005-0000-0000-000022000000}"/>
    <cellStyle name="Naslov 3 2" xfId="36" xr:uid="{00000000-0005-0000-0000-000023000000}"/>
    <cellStyle name="Naslov 4 2" xfId="37" xr:uid="{00000000-0005-0000-0000-000024000000}"/>
    <cellStyle name="Naslov 5" xfId="38" xr:uid="{00000000-0005-0000-0000-000025000000}"/>
    <cellStyle name="Navadno" xfId="0" builtinId="0"/>
    <cellStyle name="Navadno 16" xfId="60" xr:uid="{00000000-0005-0000-0000-000027000000}"/>
    <cellStyle name="Navadno 2" xfId="39" xr:uid="{00000000-0005-0000-0000-000028000000}"/>
    <cellStyle name="Navadno 2 3" xfId="62" xr:uid="{00000000-0005-0000-0000-000029000000}"/>
    <cellStyle name="Navadno 3" xfId="40" xr:uid="{00000000-0005-0000-0000-00002A000000}"/>
    <cellStyle name="Navadno 4" xfId="41" xr:uid="{00000000-0005-0000-0000-00002B000000}"/>
    <cellStyle name="Navadno 5" xfId="63" xr:uid="{00000000-0005-0000-0000-00002C000000}"/>
    <cellStyle name="Navadno_Avtomobili-priloga" xfId="66" xr:uid="{00000000-0005-0000-0000-00002D000000}"/>
    <cellStyle name="Navadno_List1" xfId="65" xr:uid="{00000000-0005-0000-0000-00002E000000}"/>
    <cellStyle name="Navadno_Priloga k povpraševanu - potres" xfId="67" xr:uid="{54F2E349-E74B-4705-98B0-4B15868B51B2}"/>
    <cellStyle name="Nevtralno 2" xfId="42" xr:uid="{00000000-0005-0000-0000-00002F000000}"/>
    <cellStyle name="Odstotek 2" xfId="43" xr:uid="{00000000-0005-0000-0000-000030000000}"/>
    <cellStyle name="Opomba 2" xfId="44" xr:uid="{00000000-0005-0000-0000-000031000000}"/>
    <cellStyle name="Opozorilo 2" xfId="45" xr:uid="{00000000-0005-0000-0000-000032000000}"/>
    <cellStyle name="Pojasnjevalno besedilo 2" xfId="46" xr:uid="{00000000-0005-0000-0000-000033000000}"/>
    <cellStyle name="Poudarek1 2" xfId="47" xr:uid="{00000000-0005-0000-0000-000034000000}"/>
    <cellStyle name="Poudarek2 2" xfId="48" xr:uid="{00000000-0005-0000-0000-000035000000}"/>
    <cellStyle name="Poudarek3 2" xfId="49" xr:uid="{00000000-0005-0000-0000-000036000000}"/>
    <cellStyle name="Poudarek4 2" xfId="50" xr:uid="{00000000-0005-0000-0000-000037000000}"/>
    <cellStyle name="Poudarek5 2" xfId="51" xr:uid="{00000000-0005-0000-0000-000038000000}"/>
    <cellStyle name="Poudarek6 2" xfId="52" xr:uid="{00000000-0005-0000-0000-000039000000}"/>
    <cellStyle name="Povezana celica 2" xfId="53" xr:uid="{00000000-0005-0000-0000-00003A000000}"/>
    <cellStyle name="Preveri celico 2" xfId="54" xr:uid="{00000000-0005-0000-0000-00003B000000}"/>
    <cellStyle name="Računanje 2" xfId="55" xr:uid="{00000000-0005-0000-0000-00003C000000}"/>
    <cellStyle name="Slabo 2" xfId="56" xr:uid="{00000000-0005-0000-0000-00003D000000}"/>
    <cellStyle name="Valuta 2" xfId="57" xr:uid="{00000000-0005-0000-0000-00003E000000}"/>
    <cellStyle name="Vejica 2" xfId="61" xr:uid="{00000000-0005-0000-0000-00003F000000}"/>
    <cellStyle name="Vejica 3" xfId="64" xr:uid="{00000000-0005-0000-0000-000040000000}"/>
    <cellStyle name="Vnos 2" xfId="58" xr:uid="{00000000-0005-0000-0000-000041000000}"/>
    <cellStyle name="Vsota 2" xfId="59" xr:uid="{00000000-0005-0000-0000-00004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FF00FF"/>
      <color rgb="FF99FF66"/>
      <color rgb="FFFFFFCC"/>
      <color rgb="FFFFFF00"/>
      <color rgb="FF0000FF"/>
      <color rgb="FFCCFFCC"/>
      <color rgb="FFFFCCFF"/>
      <color rgb="FFCCFF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8658B14-1231-4B2E-8B95-49D316D675EA}">
  <we:reference id="WA200009404" version="1.0.0.8" store="Omex" storeType="OMEX"/>
  <we:alternateReferences>
    <we:reference id="WA200009404" version="1.0.0.8" store="WA200009404"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F47"/>
  <sheetViews>
    <sheetView showGridLines="0" tabSelected="1" zoomScale="70" zoomScaleNormal="70" workbookViewId="0">
      <selection activeCell="D8" sqref="D8:F8"/>
    </sheetView>
  </sheetViews>
  <sheetFormatPr defaultColWidth="9.140625" defaultRowHeight="15.75" x14ac:dyDescent="0.2"/>
  <cols>
    <col min="1" max="1" width="5.85546875" style="20" customWidth="1"/>
    <col min="2" max="2" width="49.42578125" style="20" customWidth="1"/>
    <col min="3" max="3" width="10.42578125" style="4" customWidth="1"/>
    <col min="4" max="4" width="42.140625" style="4" customWidth="1"/>
    <col min="5" max="5" width="30" style="22" customWidth="1"/>
    <col min="6" max="6" width="28.5703125" style="22" customWidth="1"/>
    <col min="7" max="7" width="9.140625" style="4"/>
    <col min="8" max="8" width="10.140625" style="4" bestFit="1" customWidth="1"/>
    <col min="9" max="16384" width="9.140625" style="4"/>
  </cols>
  <sheetData>
    <row r="1" spans="1:6" ht="50.25" customHeight="1" x14ac:dyDescent="0.2">
      <c r="A1" s="437" t="s">
        <v>240</v>
      </c>
      <c r="B1" s="437"/>
      <c r="C1" s="437"/>
      <c r="D1" s="437"/>
      <c r="E1" s="437"/>
      <c r="F1" s="437"/>
    </row>
    <row r="2" spans="1:6" s="6" customFormat="1" ht="24.95" customHeight="1" x14ac:dyDescent="0.2">
      <c r="A2" s="7"/>
      <c r="B2" s="7"/>
      <c r="C2" s="22" t="s">
        <v>63</v>
      </c>
      <c r="D2" s="441"/>
      <c r="E2" s="441"/>
      <c r="F2" s="441"/>
    </row>
    <row r="3" spans="1:6" s="6" customFormat="1" ht="24.95" customHeight="1" x14ac:dyDescent="0.2">
      <c r="A3" s="7"/>
      <c r="B3" s="7"/>
      <c r="C3" s="22" t="s">
        <v>112</v>
      </c>
      <c r="D3" s="440" t="s">
        <v>97</v>
      </c>
      <c r="E3" s="440"/>
      <c r="F3" s="440"/>
    </row>
    <row r="4" spans="1:6" ht="24.95" customHeight="1" x14ac:dyDescent="0.2">
      <c r="C4" s="22" t="s">
        <v>113</v>
      </c>
      <c r="D4" s="434" t="s">
        <v>151</v>
      </c>
      <c r="E4" s="434"/>
      <c r="F4" s="434"/>
    </row>
    <row r="5" spans="1:6" ht="24.95" customHeight="1" x14ac:dyDescent="0.2">
      <c r="C5" s="22" t="s">
        <v>21</v>
      </c>
      <c r="D5" s="439" t="s">
        <v>326</v>
      </c>
      <c r="E5" s="439"/>
      <c r="F5" s="439"/>
    </row>
    <row r="6" spans="1:6" s="6" customFormat="1" ht="24.95" customHeight="1" x14ac:dyDescent="0.2">
      <c r="A6" s="7"/>
      <c r="B6" s="7"/>
      <c r="C6" s="22" t="s">
        <v>18</v>
      </c>
      <c r="D6" s="438"/>
      <c r="E6" s="438"/>
      <c r="F6" s="438"/>
    </row>
    <row r="7" spans="1:6" s="6" customFormat="1" ht="24.95" customHeight="1" x14ac:dyDescent="0.2">
      <c r="A7" s="7"/>
      <c r="B7" s="7"/>
      <c r="C7" s="22" t="s">
        <v>19</v>
      </c>
      <c r="D7" s="438"/>
      <c r="E7" s="438"/>
      <c r="F7" s="438"/>
    </row>
    <row r="8" spans="1:6" ht="20.25" customHeight="1" x14ac:dyDescent="0.2">
      <c r="C8" s="22" t="s">
        <v>20</v>
      </c>
      <c r="D8" s="433"/>
      <c r="E8" s="433"/>
      <c r="F8" s="433"/>
    </row>
    <row r="9" spans="1:6" ht="33" customHeight="1" x14ac:dyDescent="0.2">
      <c r="A9" s="436" t="s">
        <v>46</v>
      </c>
      <c r="B9" s="436"/>
      <c r="C9" s="436"/>
      <c r="D9" s="435"/>
      <c r="E9" s="433"/>
      <c r="F9" s="433"/>
    </row>
    <row r="10" spans="1:6" ht="24.95" customHeight="1" x14ac:dyDescent="0.2">
      <c r="A10" s="436" t="s">
        <v>45</v>
      </c>
      <c r="B10" s="436"/>
      <c r="C10" s="436"/>
      <c r="D10" s="433"/>
      <c r="E10" s="433"/>
      <c r="F10" s="433"/>
    </row>
    <row r="11" spans="1:6" x14ac:dyDescent="0.2">
      <c r="C11" s="21"/>
      <c r="D11" s="23"/>
      <c r="E11" s="23"/>
      <c r="F11" s="23"/>
    </row>
    <row r="12" spans="1:6" ht="30" customHeight="1" thickBot="1" x14ac:dyDescent="0.25">
      <c r="A12" s="19" t="s">
        <v>179</v>
      </c>
      <c r="B12" s="19"/>
    </row>
    <row r="13" spans="1:6" ht="33.75" customHeight="1" x14ac:dyDescent="0.2">
      <c r="A13" s="452" t="s">
        <v>17</v>
      </c>
      <c r="B13" s="442" t="s">
        <v>119</v>
      </c>
      <c r="C13" s="444" t="s">
        <v>201</v>
      </c>
      <c r="D13" s="445"/>
      <c r="E13" s="448" t="s">
        <v>241</v>
      </c>
      <c r="F13" s="449"/>
    </row>
    <row r="14" spans="1:6" ht="20.25" customHeight="1" thickBot="1" x14ac:dyDescent="0.25">
      <c r="A14" s="453"/>
      <c r="B14" s="443"/>
      <c r="C14" s="446"/>
      <c r="D14" s="447"/>
      <c r="E14" s="401" t="s">
        <v>95</v>
      </c>
      <c r="F14" s="402" t="s">
        <v>96</v>
      </c>
    </row>
    <row r="15" spans="1:6" ht="170.45" customHeight="1" thickBot="1" x14ac:dyDescent="0.25">
      <c r="A15" s="397" t="s">
        <v>5</v>
      </c>
      <c r="B15" s="398" t="s">
        <v>192</v>
      </c>
      <c r="C15" s="416" t="str">
        <f>'Rekapitulacija družbe SŽ'!B26 &amp; " in " &amp; 'Rekapitulacija družbe SŽ'!C26</f>
        <v>Vzorec odgovornost in Vzorec 1 - družbe SŽ</v>
      </c>
      <c r="D15" s="417"/>
      <c r="E15" s="399">
        <f>'Rekapitulacija družbe SŽ'!D26</f>
        <v>0</v>
      </c>
      <c r="F15" s="400">
        <f>'Rekapitulacija družbe SŽ'!E26</f>
        <v>0</v>
      </c>
    </row>
    <row r="16" spans="1:6" ht="21" customHeight="1" x14ac:dyDescent="0.2">
      <c r="A16" s="421" t="s">
        <v>6</v>
      </c>
      <c r="B16" s="424" t="s">
        <v>97</v>
      </c>
      <c r="C16" s="428" t="str">
        <f>'Rekapitulacija-SŽ, d.o.o.'!B20 &amp; " in " &amp; 'Rekapitulacija-SŽ, d.o.o.'!C20</f>
        <v>Vzorec premoženje in Vzorec 1 - SŽ, d.o.o.</v>
      </c>
      <c r="D16" s="429"/>
      <c r="E16" s="299">
        <f>'Rekapitulacija-SŽ, d.o.o.'!D20</f>
        <v>0</v>
      </c>
      <c r="F16" s="306">
        <f>'Rekapitulacija-SŽ, d.o.o.'!E20</f>
        <v>0</v>
      </c>
    </row>
    <row r="17" spans="1:6" ht="21" customHeight="1" x14ac:dyDescent="0.2">
      <c r="A17" s="422"/>
      <c r="B17" s="420"/>
      <c r="C17" s="414" t="str">
        <f>'Rekapitulacija-SŽ, d.o.o.'!B21 &amp; " in " &amp; 'Rekapitulacija-SŽ, d.o.o.'!C21</f>
        <v>Vzorec premoženje in Vzorec 2 - SŽ, d.o.o.</v>
      </c>
      <c r="D17" s="415"/>
      <c r="E17" s="300">
        <f>'Rekapitulacija-SŽ, d.o.o.'!D21</f>
        <v>0</v>
      </c>
      <c r="F17" s="307">
        <f>'Rekapitulacija-SŽ, d.o.o.'!E21</f>
        <v>0</v>
      </c>
    </row>
    <row r="18" spans="1:6" ht="21" customHeight="1" x14ac:dyDescent="0.2">
      <c r="A18" s="422"/>
      <c r="B18" s="420"/>
      <c r="C18" s="414" t="str">
        <f>'Rekapitulacija-SŽ, d.o.o.'!B22 &amp; " in " &amp; 'Rekapitulacija-SŽ, d.o.o.'!C22</f>
        <v>Vzorec premoženje in Vzorec 3 - SŽ, d.o.o.</v>
      </c>
      <c r="D18" s="415"/>
      <c r="E18" s="300">
        <f>'Rekapitulacija-SŽ, d.o.o.'!D22</f>
        <v>0</v>
      </c>
      <c r="F18" s="307">
        <f>'Rekapitulacija-SŽ, d.o.o.'!E22</f>
        <v>0</v>
      </c>
    </row>
    <row r="19" spans="1:6" ht="21" customHeight="1" x14ac:dyDescent="0.2">
      <c r="A19" s="422"/>
      <c r="B19" s="420"/>
      <c r="C19" s="414" t="str">
        <f>'Rekapitulacija-SŽ, d.o.o.'!B23 &amp; " in " &amp; 'Rekapitulacija-SŽ, d.o.o.'!C23</f>
        <v>Vzorec odgovornost in Vzorec 1 - SŽ, d.o.o.</v>
      </c>
      <c r="D19" s="415"/>
      <c r="E19" s="300">
        <f>'Rekapitulacija-SŽ, d.o.o.'!D23</f>
        <v>0</v>
      </c>
      <c r="F19" s="307">
        <f>'Rekapitulacija-SŽ, d.o.o.'!E23</f>
        <v>0</v>
      </c>
    </row>
    <row r="20" spans="1:6" ht="21" customHeight="1" thickBot="1" x14ac:dyDescent="0.25">
      <c r="A20" s="423"/>
      <c r="B20" s="425"/>
      <c r="C20" s="454" t="str">
        <f>'Rekapitulacija-SŽ, d.o.o.'!B24 &amp; " in " &amp; 'Rekapitulacija-SŽ, d.o.o.'!C24</f>
        <v>Vzorec odgovornost in Vzorec 2 - SŽ, d.o.o.</v>
      </c>
      <c r="D20" s="455"/>
      <c r="E20" s="301">
        <f>'Rekapitulacija-SŽ, d.o.o.'!D24</f>
        <v>0</v>
      </c>
      <c r="F20" s="308">
        <f>'Rekapitulacija-SŽ, d.o.o.'!E24</f>
        <v>0</v>
      </c>
    </row>
    <row r="21" spans="1:6" ht="21" customHeight="1" x14ac:dyDescent="0.2">
      <c r="A21" s="421" t="s">
        <v>7</v>
      </c>
      <c r="B21" s="424" t="s">
        <v>98</v>
      </c>
      <c r="C21" s="428" t="str">
        <f>'Rekapitulacija-SŽ-PP, d.o.o.'!B20 &amp; " in " &amp; 'Rekapitulacija-SŽ-PP, d.o.o.'!C20</f>
        <v>Vzorec premoženje in Vzorec 1 - SŽ-PP d.o.o.</v>
      </c>
      <c r="D21" s="429"/>
      <c r="E21" s="302">
        <f>'Rekapitulacija-SŽ-PP, d.o.o.'!D20</f>
        <v>0</v>
      </c>
      <c r="F21" s="309">
        <f>'Rekapitulacija-SŽ-PP, d.o.o.'!E20</f>
        <v>0</v>
      </c>
    </row>
    <row r="22" spans="1:6" ht="21" customHeight="1" x14ac:dyDescent="0.2">
      <c r="A22" s="422"/>
      <c r="B22" s="420"/>
      <c r="C22" s="414" t="str">
        <f>'Rekapitulacija-SŽ-PP, d.o.o.'!B21 &amp; " in " &amp; 'Rekapitulacija-SŽ-PP, d.o.o.'!C21</f>
        <v>Vzorec premoženje in Vzorec 2 - SŽ-PP d.o.o.</v>
      </c>
      <c r="D22" s="415"/>
      <c r="E22" s="303">
        <f>'Rekapitulacija-SŽ-PP, d.o.o.'!D21</f>
        <v>0</v>
      </c>
      <c r="F22" s="310">
        <f>'Rekapitulacija-SŽ-PP, d.o.o.'!E21</f>
        <v>0</v>
      </c>
    </row>
    <row r="23" spans="1:6" ht="21" customHeight="1" x14ac:dyDescent="0.2">
      <c r="A23" s="422"/>
      <c r="B23" s="420"/>
      <c r="C23" s="414" t="s">
        <v>329</v>
      </c>
      <c r="D23" s="415"/>
      <c r="E23" s="303">
        <f>'Rekapitulacija-SŽ-PP, d.o.o.'!D22</f>
        <v>0</v>
      </c>
      <c r="F23" s="310">
        <f>'Rekapitulacija-SŽ-PP, d.o.o.'!E22</f>
        <v>0</v>
      </c>
    </row>
    <row r="24" spans="1:6" ht="21" customHeight="1" x14ac:dyDescent="0.2">
      <c r="A24" s="422"/>
      <c r="B24" s="420"/>
      <c r="C24" s="414" t="str">
        <f>'Rekapitulacija-SŽ-PP, d.o.o.'!B23 &amp; " in " &amp; 'Rekapitulacija-SŽ-PP, d.o.o.'!C23</f>
        <v>Vzorec odgovornost in Vzorec 1 - SŽ-PP d.o.o.</v>
      </c>
      <c r="D24" s="415"/>
      <c r="E24" s="300">
        <f>'Rekapitulacija-SŽ-PP, d.o.o.'!D23</f>
        <v>0</v>
      </c>
      <c r="F24" s="307">
        <f>'Rekapitulacija-SŽ-PP, d.o.o.'!E23</f>
        <v>0</v>
      </c>
    </row>
    <row r="25" spans="1:6" ht="21" customHeight="1" x14ac:dyDescent="0.2">
      <c r="A25" s="422"/>
      <c r="B25" s="420"/>
      <c r="C25" s="414" t="str">
        <f>'Rekapitulacija-SŽ-PP, d.o.o.'!B24 &amp; " in " &amp; 'Rekapitulacija-SŽ-PP, d.o.o.'!C24</f>
        <v>Vzorec odgovornost in Vzorec 2 - SŽ-PP d.o.o.</v>
      </c>
      <c r="D25" s="415"/>
      <c r="E25" s="300">
        <f>'Rekapitulacija-SŽ-PP, d.o.o.'!D24</f>
        <v>0</v>
      </c>
      <c r="F25" s="307">
        <f>'Rekapitulacija-SŽ-PP, d.o.o.'!E24</f>
        <v>0</v>
      </c>
    </row>
    <row r="26" spans="1:6" ht="21" customHeight="1" thickBot="1" x14ac:dyDescent="0.25">
      <c r="A26" s="423"/>
      <c r="B26" s="425"/>
      <c r="C26" s="430" t="str">
        <f>'Rekapitulacija-SŽ-PP, d.o.o.'!B25 &amp; " in " &amp; 'Rekapitulacija-SŽ-PP, d.o.o.'!C25</f>
        <v>Vzorec odgovornost in Vzorec 3 - SŽ-PP d.o.o.</v>
      </c>
      <c r="D26" s="431"/>
      <c r="E26" s="304">
        <f>'Rekapitulacija-SŽ-PP, d.o.o.'!D25</f>
        <v>0</v>
      </c>
      <c r="F26" s="311">
        <f>'Rekapitulacija-SŽ-PP, d.o.o.'!E25</f>
        <v>0</v>
      </c>
    </row>
    <row r="27" spans="1:6" ht="21" customHeight="1" x14ac:dyDescent="0.2">
      <c r="A27" s="421" t="s">
        <v>8</v>
      </c>
      <c r="B27" s="424" t="s">
        <v>99</v>
      </c>
      <c r="C27" s="428" t="str">
        <f>'Rekapitulacija-SŽ-TP, d.o.o.'!B20 &amp; " in " &amp; 'Rekapitulacija-SŽ-TP, d.o.o.'!C20</f>
        <v>Vzorec premoženje in Vzorec 1 - SŽ-TP, d.o.o.</v>
      </c>
      <c r="D27" s="429"/>
      <c r="E27" s="299">
        <f>'Rekapitulacija-SŽ-TP, d.o.o.'!D20</f>
        <v>0</v>
      </c>
      <c r="F27" s="306">
        <f>'Rekapitulacija-SŽ-TP, d.o.o.'!E20</f>
        <v>0</v>
      </c>
    </row>
    <row r="28" spans="1:6" ht="21" customHeight="1" x14ac:dyDescent="0.2">
      <c r="A28" s="422"/>
      <c r="B28" s="420"/>
      <c r="C28" s="414" t="str">
        <f>'Rekapitulacija-SŽ-TP, d.o.o.'!B21 &amp; " in " &amp; 'Rekapitulacija-SŽ-TP, d.o.o.'!C21</f>
        <v>Vzorec premoženje in Vzorec 2 - SŽ-TP, d.o.o.</v>
      </c>
      <c r="D28" s="415"/>
      <c r="E28" s="300">
        <f>'Rekapitulacija-SŽ-TP, d.o.o.'!D21</f>
        <v>0</v>
      </c>
      <c r="F28" s="307">
        <f>'Rekapitulacija-SŽ-TP, d.o.o.'!E21</f>
        <v>0</v>
      </c>
    </row>
    <row r="29" spans="1:6" ht="21" customHeight="1" x14ac:dyDescent="0.2">
      <c r="A29" s="422"/>
      <c r="B29" s="420"/>
      <c r="C29" s="414" t="str">
        <f>'Rekapitulacija-SŽ-TP, d.o.o.'!B22 &amp; " in " &amp; 'Rekapitulacija-SŽ-TP, d.o.o.'!C22</f>
        <v>Vzorec odgovornost in Vzorec 1 - SŽ-TP, d.o.o.</v>
      </c>
      <c r="D29" s="415"/>
      <c r="E29" s="300">
        <f>'Rekapitulacija-SŽ-TP, d.o.o.'!D22</f>
        <v>0</v>
      </c>
      <c r="F29" s="307">
        <f>'Rekapitulacija-SŽ-TP, d.o.o.'!E22</f>
        <v>0</v>
      </c>
    </row>
    <row r="30" spans="1:6" ht="21" customHeight="1" x14ac:dyDescent="0.2">
      <c r="A30" s="422"/>
      <c r="B30" s="420"/>
      <c r="C30" s="414" t="str">
        <f>'Rekapitulacija-SŽ-TP, d.o.o.'!B23 &amp; " in " &amp; 'Rekapitulacija-SŽ-TP, d.o.o.'!C23</f>
        <v>Vzorec odgovornost in Vzorec 2 - SŽ-TP, d.o.o.</v>
      </c>
      <c r="D30" s="415"/>
      <c r="E30" s="300">
        <f>'Rekapitulacija-SŽ-TP, d.o.o.'!D23</f>
        <v>0</v>
      </c>
      <c r="F30" s="307">
        <f>'Rekapitulacija-SŽ-TP, d.o.o.'!E23</f>
        <v>0</v>
      </c>
    </row>
    <row r="31" spans="1:6" ht="21" customHeight="1" x14ac:dyDescent="0.2">
      <c r="A31" s="422"/>
      <c r="B31" s="420"/>
      <c r="C31" s="414" t="str">
        <f>'Rekapitulacija-SŽ-TP, d.o.o.'!B24 &amp; " in " &amp; 'Rekapitulacija-SŽ-TP, d.o.o.'!C24</f>
        <v>Vzorec odgovornost in Vzorec 3 - SŽ-TP, d.o.o.</v>
      </c>
      <c r="D31" s="415"/>
      <c r="E31" s="300">
        <f>'Rekapitulacija-SŽ-TP, d.o.o.'!D24</f>
        <v>0</v>
      </c>
      <c r="F31" s="307">
        <f>'Rekapitulacija-SŽ-TP, d.o.o.'!E24</f>
        <v>0</v>
      </c>
    </row>
    <row r="32" spans="1:6" ht="21" customHeight="1" thickBot="1" x14ac:dyDescent="0.25">
      <c r="A32" s="423"/>
      <c r="B32" s="425"/>
      <c r="C32" s="430" t="str">
        <f>'Rekapitulacija-SŽ-TP, d.o.o.'!B25 &amp; " in " &amp; 'Rekapitulacija-SŽ-TP, d.o.o.'!C25</f>
        <v>Vzorec odgovornost in Vzorec 4 - SŽ-TP, d.o.o.</v>
      </c>
      <c r="D32" s="431"/>
      <c r="E32" s="304">
        <f>'Rekapitulacija-SŽ-TP, d.o.o.'!D25</f>
        <v>0</v>
      </c>
      <c r="F32" s="311">
        <f>'Rekapitulacija-SŽ-TP, d.o.o.'!E25</f>
        <v>0</v>
      </c>
    </row>
    <row r="33" spans="1:6" ht="23.25" customHeight="1" x14ac:dyDescent="0.2">
      <c r="A33" s="421" t="s">
        <v>9</v>
      </c>
      <c r="B33" s="424" t="s">
        <v>115</v>
      </c>
      <c r="C33" s="428" t="str">
        <f>'Rekapitulacija-SŽ-INFR. (INF)'!B20 &amp; " in " &amp; 'Rekapitulacija-SŽ-INFR. (INF)'!C20</f>
        <v>Vzorec premoženje in Vzorec 1 - SŽ-INFR. (PE INF)</v>
      </c>
      <c r="D33" s="429"/>
      <c r="E33" s="300">
        <f>'Rekapitulacija-SŽ-INFR. (INF)'!D20</f>
        <v>0</v>
      </c>
      <c r="F33" s="306">
        <f>'Rekapitulacija-SŽ-INFR. (INF)'!E20</f>
        <v>0</v>
      </c>
    </row>
    <row r="34" spans="1:6" ht="26.25" customHeight="1" thickBot="1" x14ac:dyDescent="0.25">
      <c r="A34" s="423"/>
      <c r="B34" s="425"/>
      <c r="C34" s="426" t="str">
        <f>'Rekapitulacija-SŽ-INFR. (INF)'!B21 &amp; " in " &amp; 'Rekapitulacija-SŽ-INFR. (INF)'!C21</f>
        <v>Vzorec odgovornost in Vzorec 1 - SŽ-INFR. (PE INF)</v>
      </c>
      <c r="D34" s="427"/>
      <c r="E34" s="303">
        <f>'Rekapitulacija-SŽ-INFR. (INF)'!D21</f>
        <v>0</v>
      </c>
      <c r="F34" s="312">
        <f>'Rekapitulacija-SŽ-INFR. (INF)'!E21</f>
        <v>0</v>
      </c>
    </row>
    <row r="35" spans="1:6" ht="23.25" customHeight="1" x14ac:dyDescent="0.2">
      <c r="A35" s="422" t="s">
        <v>165</v>
      </c>
      <c r="B35" s="420" t="s">
        <v>114</v>
      </c>
      <c r="C35" s="428" t="str">
        <f>'Rekapitulacija-SŽ - INF. (VP)'!B20 &amp; " in " &amp; 'Rekapitulacija-SŽ - INF. (VP)'!C20</f>
        <v>Vzorec premoženje in Vzorec 1 - SŽ-INFRAST. (VP)</v>
      </c>
      <c r="D35" s="429"/>
      <c r="E35" s="299">
        <f>'Rekapitulacija-SŽ - INF. (VP)'!D20</f>
        <v>0</v>
      </c>
      <c r="F35" s="306">
        <f>'Rekapitulacija-SŽ - INF. (VP)'!E20</f>
        <v>0</v>
      </c>
    </row>
    <row r="36" spans="1:6" ht="30.75" customHeight="1" thickBot="1" x14ac:dyDescent="0.25">
      <c r="A36" s="422"/>
      <c r="B36" s="420"/>
      <c r="C36" s="418" t="str">
        <f>'Rekapitulacija-SŽ - INF. (VP)'!B21 &amp; " in " &amp; 'Rekapitulacija-SŽ - INF. (VP)'!C21</f>
        <v>Vzorec odgovornost in Vzorec 1 - SŽ-INFRAST. (VP)</v>
      </c>
      <c r="D36" s="419"/>
      <c r="E36" s="303">
        <f>'Rekapitulacija-SŽ - INF. (VP)'!D21</f>
        <v>0</v>
      </c>
      <c r="F36" s="310">
        <f>'Rekapitulacija-SŽ - INF. (VP)'!E21</f>
        <v>0</v>
      </c>
    </row>
    <row r="37" spans="1:6" ht="37.5" customHeight="1" thickBot="1" x14ac:dyDescent="0.25">
      <c r="A37" s="274" t="s">
        <v>208</v>
      </c>
      <c r="B37" s="359" t="s">
        <v>189</v>
      </c>
      <c r="C37" s="416" t="str">
        <f>'Rekapitulacija-SŽ VIT, d.o.o.'!B20 &amp; " in " &amp; 'Rekapitulacija-SŽ VIT, d.o.o.'!C20</f>
        <v>Vzorec odgovornost in Vzorec 1 - SŽ - VIT, d.o.o.</v>
      </c>
      <c r="D37" s="417"/>
      <c r="E37" s="395">
        <f>'Rekapitulacija-SŽ VIT, d.o.o.'!D20</f>
        <v>0</v>
      </c>
      <c r="F37" s="396">
        <f>'Rekapitulacija-SŽ VIT, d.o.o.'!E20</f>
        <v>0</v>
      </c>
    </row>
    <row r="38" spans="1:6" s="19" customFormat="1" ht="27.95" customHeight="1" thickBot="1" x14ac:dyDescent="0.25">
      <c r="A38" s="450" t="s">
        <v>207</v>
      </c>
      <c r="B38" s="450"/>
      <c r="C38" s="450"/>
      <c r="D38" s="451"/>
      <c r="E38" s="305">
        <f>+SUM(E15:E37)</f>
        <v>0</v>
      </c>
      <c r="F38" s="313">
        <f>+SUM(F15:F37)</f>
        <v>0</v>
      </c>
    </row>
    <row r="39" spans="1:6" ht="11.25" customHeight="1" x14ac:dyDescent="0.2">
      <c r="A39" s="50"/>
      <c r="B39" s="50"/>
      <c r="C39" s="50"/>
      <c r="D39" s="275"/>
      <c r="E39" s="52"/>
      <c r="F39" s="52"/>
    </row>
    <row r="40" spans="1:6" ht="8.25" customHeight="1" x14ac:dyDescent="0.2">
      <c r="A40" s="50"/>
      <c r="B40" s="50"/>
      <c r="C40" s="50"/>
      <c r="D40" s="275"/>
      <c r="E40" s="164"/>
      <c r="F40" s="164"/>
    </row>
    <row r="41" spans="1:6" s="363" customFormat="1" ht="31.5" customHeight="1" x14ac:dyDescent="0.2">
      <c r="A41" s="393" t="s">
        <v>66</v>
      </c>
      <c r="B41" s="389"/>
      <c r="C41" s="389"/>
      <c r="D41" s="362"/>
      <c r="E41" s="412" t="s">
        <v>67</v>
      </c>
      <c r="F41" s="412"/>
    </row>
    <row r="42" spans="1:6" s="276" customFormat="1" ht="30.75" customHeight="1" x14ac:dyDescent="0.25">
      <c r="A42" s="413"/>
      <c r="B42" s="413"/>
      <c r="C42" s="413"/>
      <c r="E42" s="413"/>
      <c r="F42" s="413"/>
    </row>
    <row r="43" spans="1:6" x14ac:dyDescent="0.2">
      <c r="A43" s="385"/>
      <c r="B43" s="385"/>
      <c r="C43" s="385"/>
      <c r="D43" s="385"/>
      <c r="E43" s="386"/>
      <c r="F43" s="387"/>
    </row>
    <row r="44" spans="1:6" ht="30" hidden="1" customHeight="1" x14ac:dyDescent="0.2">
      <c r="A44" s="393" t="s">
        <v>66</v>
      </c>
      <c r="B44" s="388"/>
      <c r="C44" s="385"/>
      <c r="D44" s="385"/>
      <c r="E44" s="432" t="s">
        <v>28</v>
      </c>
      <c r="F44" s="432"/>
    </row>
    <row r="45" spans="1:6" ht="30" hidden="1" customHeight="1" x14ac:dyDescent="0.2">
      <c r="A45" s="413"/>
      <c r="B45" s="413"/>
      <c r="C45" s="413"/>
      <c r="D45" s="385"/>
      <c r="E45" s="411"/>
      <c r="F45" s="411"/>
    </row>
    <row r="46" spans="1:6" x14ac:dyDescent="0.2">
      <c r="A46" s="51"/>
      <c r="D46" s="385"/>
    </row>
    <row r="47" spans="1:6" x14ac:dyDescent="0.2">
      <c r="D47" s="385"/>
    </row>
  </sheetData>
  <sheetProtection algorithmName="SHA-512" hashValue="Zb31j06G1pIBwshMHt05VCjB4VVmqtkuuWSyOw0pNj/xibrrkLG9cRIIRhPyd7uokWLVGuygk1PyGyX1fAIZ6Q==" saltValue="Eipb1PSeL4b2J2bEyOBQKg==" spinCount="100000" sheet="1" autoFilter="0"/>
  <mergeCells count="56">
    <mergeCell ref="C15:D15"/>
    <mergeCell ref="C24:D24"/>
    <mergeCell ref="C22:D22"/>
    <mergeCell ref="C29:D29"/>
    <mergeCell ref="C30:D30"/>
    <mergeCell ref="C28:D28"/>
    <mergeCell ref="C17:D17"/>
    <mergeCell ref="C18:D18"/>
    <mergeCell ref="C19:D19"/>
    <mergeCell ref="C20:D20"/>
    <mergeCell ref="C25:D25"/>
    <mergeCell ref="C26:D26"/>
    <mergeCell ref="C23:D23"/>
    <mergeCell ref="B13:B14"/>
    <mergeCell ref="C13:D14"/>
    <mergeCell ref="E13:F13"/>
    <mergeCell ref="A38:D38"/>
    <mergeCell ref="A13:A14"/>
    <mergeCell ref="C16:D16"/>
    <mergeCell ref="C21:D21"/>
    <mergeCell ref="C27:D27"/>
    <mergeCell ref="C33:D33"/>
    <mergeCell ref="A16:A20"/>
    <mergeCell ref="B16:B20"/>
    <mergeCell ref="A33:A34"/>
    <mergeCell ref="B33:B34"/>
    <mergeCell ref="A35:A36"/>
    <mergeCell ref="B21:B26"/>
    <mergeCell ref="A21:A26"/>
    <mergeCell ref="A1:F1"/>
    <mergeCell ref="D6:F6"/>
    <mergeCell ref="D5:F5"/>
    <mergeCell ref="D3:F3"/>
    <mergeCell ref="D7:F7"/>
    <mergeCell ref="D2:F2"/>
    <mergeCell ref="D8:F8"/>
    <mergeCell ref="D4:F4"/>
    <mergeCell ref="D9:F9"/>
    <mergeCell ref="A9:C9"/>
    <mergeCell ref="D10:F10"/>
    <mergeCell ref="A10:C10"/>
    <mergeCell ref="E45:F45"/>
    <mergeCell ref="E41:F41"/>
    <mergeCell ref="A42:C42"/>
    <mergeCell ref="E42:F42"/>
    <mergeCell ref="C31:D31"/>
    <mergeCell ref="C37:D37"/>
    <mergeCell ref="C36:D36"/>
    <mergeCell ref="B35:B36"/>
    <mergeCell ref="A27:A32"/>
    <mergeCell ref="B27:B32"/>
    <mergeCell ref="C34:D34"/>
    <mergeCell ref="C35:D35"/>
    <mergeCell ref="C32:D32"/>
    <mergeCell ref="A45:C45"/>
    <mergeCell ref="E44:F44"/>
  </mergeCells>
  <phoneticPr fontId="1" type="noConversion"/>
  <pageMargins left="0.59055118110236227" right="0.39370078740157483" top="0.78740157480314965" bottom="0.78740157480314965" header="0.39370078740157483" footer="0.39370078740157483"/>
  <pageSetup paperSize="9" scale="56"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36EF9-449F-4DB7-A337-F790CDB4AFC6}">
  <sheetPr codeName="List2">
    <pageSetUpPr fitToPage="1"/>
  </sheetPr>
  <dimension ref="A1:E31"/>
  <sheetViews>
    <sheetView showGridLines="0" zoomScaleNormal="100" workbookViewId="0">
      <selection activeCell="C38" sqref="C38"/>
    </sheetView>
  </sheetViews>
  <sheetFormatPr defaultColWidth="9.140625" defaultRowHeight="12.75" x14ac:dyDescent="0.2"/>
  <cols>
    <col min="1" max="1" width="8.140625" style="184" customWidth="1"/>
    <col min="2" max="2" width="23.42578125" style="185" customWidth="1"/>
    <col min="3" max="3" width="42.140625" style="185" customWidth="1"/>
    <col min="4" max="5" width="25.5703125" style="185" customWidth="1"/>
    <col min="6" max="16384" width="9.140625" style="185"/>
  </cols>
  <sheetData>
    <row r="1" spans="1:5" s="183" customFormat="1" ht="32.25" customHeight="1" x14ac:dyDescent="0.25">
      <c r="A1" s="458"/>
      <c r="B1" s="458"/>
      <c r="C1" s="458"/>
      <c r="D1" s="458"/>
      <c r="E1" s="458"/>
    </row>
    <row r="2" spans="1:5" ht="9.75" customHeight="1" x14ac:dyDescent="0.2"/>
    <row r="3" spans="1:5" s="186" customFormat="1" ht="22.5" customHeight="1" x14ac:dyDescent="0.2">
      <c r="A3" s="459" t="s">
        <v>224</v>
      </c>
      <c r="B3" s="459"/>
      <c r="C3" s="459"/>
      <c r="D3" s="459"/>
      <c r="E3" s="459"/>
    </row>
    <row r="4" spans="1:5" s="186" customFormat="1" ht="18" customHeight="1" x14ac:dyDescent="0.2">
      <c r="A4" s="202"/>
      <c r="B4" s="202"/>
      <c r="C4" s="249"/>
      <c r="D4" s="250"/>
      <c r="E4" s="202"/>
    </row>
    <row r="5" spans="1:5" s="186" customFormat="1" ht="9.75" customHeight="1" x14ac:dyDescent="0.2">
      <c r="A5" s="187"/>
    </row>
    <row r="7" spans="1:5" s="186" customFormat="1" ht="20.25" customHeight="1" x14ac:dyDescent="0.2">
      <c r="A7" s="187"/>
      <c r="B7" s="86" t="s">
        <v>41</v>
      </c>
      <c r="C7" s="188" t="str">
        <f>IF('Rekapitulacija družb SŽ'!$D$6="","",'Rekapitulacija družb SŽ'!$D$6)</f>
        <v/>
      </c>
      <c r="E7" s="264" t="s">
        <v>20</v>
      </c>
    </row>
    <row r="8" spans="1:5" s="186" customFormat="1" ht="20.25" customHeight="1" x14ac:dyDescent="0.2">
      <c r="A8" s="187"/>
      <c r="B8" s="86" t="s">
        <v>39</v>
      </c>
      <c r="C8" s="205" t="str">
        <f>IF('Rekapitulacija družb SŽ'!$D$7="","",'Rekapitulacija družb SŽ'!$D$7)</f>
        <v/>
      </c>
      <c r="E8" s="265" t="str">
        <f>IF('Rekapitulacija družb SŽ'!$D$8="","",'Rekapitulacija družb SŽ'!$D$8)</f>
        <v/>
      </c>
    </row>
    <row r="9" spans="1:5" s="186" customFormat="1" ht="20.25" customHeight="1" x14ac:dyDescent="0.2">
      <c r="A9" s="187"/>
      <c r="B9" s="86" t="s">
        <v>167</v>
      </c>
      <c r="C9" s="189" t="str">
        <f>IF('Rekapitulacija družb SŽ'!$D$9="","",'Rekapitulacija družb SŽ'!$D$9)</f>
        <v/>
      </c>
    </row>
    <row r="10" spans="1:5" s="186" customFormat="1" ht="30" customHeight="1" x14ac:dyDescent="0.2">
      <c r="A10" s="187"/>
      <c r="B10" s="190"/>
      <c r="C10" s="189"/>
      <c r="E10" s="187" t="s">
        <v>20</v>
      </c>
    </row>
    <row r="11" spans="1:5" s="84" customFormat="1" ht="20.25" customHeight="1" x14ac:dyDescent="0.2">
      <c r="A11" s="85"/>
      <c r="B11" s="86" t="s">
        <v>37</v>
      </c>
      <c r="C11" s="204" t="str">
        <f>'Rekapitulacija družb SŽ'!$D$3</f>
        <v>SLOVENSKE ŽELEZNICE, d.o.o., Kolodvorska ulica 11, 1506 Ljubljana</v>
      </c>
      <c r="D11" s="191"/>
      <c r="E11" s="232" t="str">
        <f>'Rekapitulacija družb SŽ'!$D$4</f>
        <v>SI18190995</v>
      </c>
    </row>
    <row r="12" spans="1:5" s="84" customFormat="1" ht="20.25" customHeight="1" x14ac:dyDescent="0.2">
      <c r="A12" s="85"/>
      <c r="B12" s="86" t="s">
        <v>35</v>
      </c>
      <c r="C12" s="204" t="s">
        <v>193</v>
      </c>
      <c r="D12" s="191"/>
      <c r="E12" s="232" t="s">
        <v>146</v>
      </c>
    </row>
    <row r="13" spans="1:5" s="84" customFormat="1" ht="20.25" customHeight="1" x14ac:dyDescent="0.2">
      <c r="A13" s="85"/>
      <c r="B13" s="86"/>
      <c r="C13" s="204" t="s">
        <v>98</v>
      </c>
      <c r="D13" s="191"/>
      <c r="E13" s="232" t="s">
        <v>150</v>
      </c>
    </row>
    <row r="14" spans="1:5" s="84" customFormat="1" ht="20.25" customHeight="1" x14ac:dyDescent="0.2">
      <c r="A14" s="85"/>
      <c r="B14" s="86"/>
      <c r="C14" s="204" t="s">
        <v>99</v>
      </c>
      <c r="D14" s="191"/>
      <c r="E14" s="232" t="s">
        <v>149</v>
      </c>
    </row>
    <row r="15" spans="1:5" s="84" customFormat="1" ht="20.25" customHeight="1" x14ac:dyDescent="0.2">
      <c r="A15" s="85"/>
      <c r="B15" s="86"/>
      <c r="C15" s="204" t="s">
        <v>189</v>
      </c>
      <c r="D15" s="191"/>
      <c r="E15" s="232" t="s">
        <v>292</v>
      </c>
    </row>
    <row r="16" spans="1:5" s="84" customFormat="1" ht="20.25" customHeight="1" x14ac:dyDescent="0.2">
      <c r="A16" s="85"/>
      <c r="B16" s="86" t="s">
        <v>166</v>
      </c>
      <c r="C16" s="203" t="str">
        <f>C12</f>
        <v>SŽ - INFRASTRUKTURA, d.o.o., Kolodvorska ulica 11, 1000 Ljubljana</v>
      </c>
      <c r="D16" s="191"/>
      <c r="E16" s="232" t="str">
        <f>E12</f>
        <v>SI94995737</v>
      </c>
    </row>
    <row r="17" spans="1:5" s="84" customFormat="1" ht="20.25" customHeight="1" x14ac:dyDescent="0.2">
      <c r="A17" s="85"/>
      <c r="B17" s="86"/>
      <c r="C17" s="203" t="str">
        <f>C13</f>
        <v>SŽ - POTNIŠKI PROMET, d.o.o., Kolodvorska ulica 11, 1000 Ljubljana</v>
      </c>
      <c r="D17" s="191"/>
      <c r="E17" s="232" t="str">
        <f>E13</f>
        <v>SI89393686</v>
      </c>
    </row>
    <row r="18" spans="1:5" s="84" customFormat="1" ht="20.25" customHeight="1" x14ac:dyDescent="0.2">
      <c r="A18" s="85"/>
      <c r="B18" s="86"/>
      <c r="C18" s="203" t="str">
        <f>C14</f>
        <v>SŽ - TOVORNI PROMET, d.o.o., Kolodvorska ulica 11, 1000 Ljubljana</v>
      </c>
      <c r="D18" s="191"/>
      <c r="E18" s="232" t="str">
        <f>E14</f>
        <v>SI84667044</v>
      </c>
    </row>
    <row r="19" spans="1:5" s="84" customFormat="1" ht="20.25" customHeight="1" x14ac:dyDescent="0.2">
      <c r="A19" s="85"/>
      <c r="B19" s="86"/>
      <c r="C19" s="203" t="str">
        <f>C15</f>
        <v>SŽ - VIT, d.o.o., Zaloška cesta 217, 1000 Ljubljana</v>
      </c>
      <c r="D19" s="191"/>
      <c r="E19" s="232" t="str">
        <f>E15</f>
        <v>SI99181762</v>
      </c>
    </row>
    <row r="20" spans="1:5" s="84" customFormat="1" ht="18.75" customHeight="1" x14ac:dyDescent="0.2">
      <c r="A20" s="85"/>
      <c r="B20" s="86" t="s">
        <v>33</v>
      </c>
      <c r="C20" s="127" t="str">
        <f>'Rekapitulacija družb SŽ'!$D$5</f>
        <v>Od 01.07.2026 od 00:00 ure do 30.06.2027 do 24:00 ure</v>
      </c>
      <c r="D20" s="191"/>
      <c r="E20" s="192"/>
    </row>
    <row r="21" spans="1:5" s="84" customFormat="1" ht="18.75" customHeight="1" x14ac:dyDescent="0.2">
      <c r="A21" s="85"/>
      <c r="B21" s="86" t="s">
        <v>43</v>
      </c>
      <c r="C21" s="193" t="s">
        <v>326</v>
      </c>
      <c r="D21" s="192"/>
      <c r="E21" s="192"/>
    </row>
    <row r="22" spans="1:5" s="186" customFormat="1" ht="21.75" customHeight="1" x14ac:dyDescent="0.2">
      <c r="A22" s="187"/>
      <c r="B22" s="190"/>
      <c r="C22" s="189"/>
    </row>
    <row r="23" spans="1:5" s="323" customFormat="1" ht="36" customHeight="1" thickBot="1" x14ac:dyDescent="0.25">
      <c r="A23" s="460" t="s">
        <v>203</v>
      </c>
      <c r="B23" s="460"/>
      <c r="C23" s="460"/>
      <c r="D23" s="460"/>
      <c r="E23" s="460"/>
    </row>
    <row r="24" spans="1:5" s="325" customFormat="1" ht="17.25" customHeight="1" x14ac:dyDescent="0.2">
      <c r="A24" s="324" t="s">
        <v>161</v>
      </c>
      <c r="B24" s="461" t="s">
        <v>181</v>
      </c>
      <c r="C24" s="463" t="s">
        <v>168</v>
      </c>
      <c r="D24" s="465" t="s">
        <v>182</v>
      </c>
      <c r="E24" s="467" t="s">
        <v>162</v>
      </c>
    </row>
    <row r="25" spans="1:5" s="325" customFormat="1" ht="17.25" customHeight="1" thickBot="1" x14ac:dyDescent="0.25">
      <c r="A25" s="326" t="s">
        <v>163</v>
      </c>
      <c r="B25" s="462"/>
      <c r="C25" s="464"/>
      <c r="D25" s="466"/>
      <c r="E25" s="468"/>
    </row>
    <row r="26" spans="1:5" s="332" customFormat="1" ht="20.25" customHeight="1" thickBot="1" x14ac:dyDescent="0.25">
      <c r="A26" s="333" t="s">
        <v>5</v>
      </c>
      <c r="B26" s="334" t="str">
        <f>'Odgovornost družb SŽ'!$G$2</f>
        <v>Vzorec odgovornost</v>
      </c>
      <c r="C26" s="335" t="str">
        <f>'Odgovornost družb SŽ'!$G$1</f>
        <v>Vzorec 1 - družbe SŽ</v>
      </c>
      <c r="D26" s="330">
        <f>'Odgovornost družb SŽ'!$G$28</f>
        <v>0</v>
      </c>
      <c r="E26" s="331">
        <f>'Odgovornost družb SŽ'!$G$29</f>
        <v>0</v>
      </c>
    </row>
    <row r="27" spans="1:5" s="325" customFormat="1" ht="24" customHeight="1" thickTop="1" thickBot="1" x14ac:dyDescent="0.25">
      <c r="A27" s="456" t="s">
        <v>307</v>
      </c>
      <c r="B27" s="456"/>
      <c r="C27" s="457"/>
      <c r="D27" s="285">
        <f>(+SUM(D26:D26))</f>
        <v>0</v>
      </c>
      <c r="E27" s="288">
        <f>(+SUM(E26:E26))</f>
        <v>0</v>
      </c>
    </row>
    <row r="28" spans="1:5" ht="20.25" customHeight="1" x14ac:dyDescent="0.2"/>
    <row r="29" spans="1:5" s="183" customFormat="1" ht="24.95" customHeight="1" x14ac:dyDescent="0.2">
      <c r="A29" s="391" t="str">
        <f>IF('Rekapitulacija družb SŽ'!$A$42="","Kraj in datum:","Kraj in datum: "&amp;'Rekapitulacija družb SŽ'!$A$42)</f>
        <v>Kraj in datum:</v>
      </c>
      <c r="D29" s="391" t="str">
        <f>IF('Rekapitulacija družb SŽ'!$A$45="","Kraj in datum:","Kraj in datum: "&amp;'Rekapitulacija družb SŽ'!$A$45)</f>
        <v>Kraj in datum:</v>
      </c>
    </row>
    <row r="30" spans="1:5" s="183" customFormat="1" ht="24.95" customHeight="1" x14ac:dyDescent="0.2">
      <c r="A30" s="392" t="s">
        <v>304</v>
      </c>
      <c r="D30" s="391" t="s">
        <v>28</v>
      </c>
    </row>
    <row r="31" spans="1:5" s="183" customFormat="1" ht="21.95" customHeight="1" x14ac:dyDescent="0.2">
      <c r="A31" s="390" t="str">
        <f>IF('Rekapitulacija družb SŽ'!$E$42="","",'Rekapitulacija družb SŽ'!$E$42)</f>
        <v/>
      </c>
      <c r="D31" s="183" t="str">
        <f>IF('Rekapitulacija družb SŽ'!$E$45="","",'Rekapitulacija družb SŽ'!$E$45)</f>
        <v/>
      </c>
    </row>
  </sheetData>
  <sheetProtection algorithmName="SHA-512" hashValue="5MC0PEj+KckUZ/CwXBQjSJMYUMevCCXN0ONkd1QLcG7cyB5dsE59TpLCe3t/HwIL0q+DT7iuEmN5/GcApF95ww==" saltValue="OtRzz9XE6XaPOrgJE/Lc5g==" spinCount="100000" sheet="1" autoFilter="0"/>
  <mergeCells count="8">
    <mergeCell ref="A27:C27"/>
    <mergeCell ref="A1:E1"/>
    <mergeCell ref="A3:E3"/>
    <mergeCell ref="A23:E23"/>
    <mergeCell ref="B24:B25"/>
    <mergeCell ref="C24:C25"/>
    <mergeCell ref="D24:D25"/>
    <mergeCell ref="E24:E25"/>
  </mergeCells>
  <phoneticPr fontId="81" type="noConversion"/>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0F9FA-E6B5-475C-9139-F64C69A0ED2B}">
  <sheetPr codeName="List3">
    <pageSetUpPr fitToPage="1"/>
  </sheetPr>
  <dimension ref="A1:H41"/>
  <sheetViews>
    <sheetView showGridLines="0" topLeftCell="A14" zoomScale="85" zoomScaleNormal="85" zoomScaleSheetLayoutView="100" workbookViewId="0">
      <selection activeCell="G26" sqref="G26"/>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4.42578125" style="221" customWidth="1"/>
    <col min="7" max="7" width="24.42578125" style="54" customWidth="1"/>
    <col min="8" max="8" width="15.7109375" style="54" customWidth="1"/>
    <col min="9" max="16384" width="9.140625" style="54"/>
  </cols>
  <sheetData>
    <row r="1" spans="1:8" ht="35.25" customHeight="1" x14ac:dyDescent="0.2">
      <c r="A1" s="206"/>
      <c r="B1" s="206"/>
      <c r="C1" s="206"/>
      <c r="D1" s="206"/>
      <c r="E1" s="207"/>
      <c r="F1" s="207" t="s">
        <v>180</v>
      </c>
      <c r="G1" s="470" t="s">
        <v>206</v>
      </c>
      <c r="H1" s="470"/>
    </row>
    <row r="2" spans="1:8" ht="21.75" customHeight="1" x14ac:dyDescent="0.25">
      <c r="A2" s="208"/>
      <c r="B2" s="209"/>
      <c r="C2" s="210"/>
      <c r="D2" s="210"/>
      <c r="E2" s="234"/>
      <c r="F2" s="234" t="str">
        <f>'Premoženje 1 - SŽ, d.o.o.'!$F$2</f>
        <v>Generalna polica številka:</v>
      </c>
      <c r="G2" s="471" t="s">
        <v>205</v>
      </c>
      <c r="H2" s="471"/>
    </row>
    <row r="3" spans="1:8" ht="18" customHeight="1" x14ac:dyDescent="0.2">
      <c r="A3" s="211"/>
      <c r="B3" s="212"/>
      <c r="C3" s="212"/>
      <c r="D3" s="212"/>
      <c r="E3" s="212"/>
      <c r="F3" s="212"/>
      <c r="G3" s="212"/>
    </row>
    <row r="4" spans="1:8" ht="30" customHeight="1" x14ac:dyDescent="0.2">
      <c r="A4" s="212"/>
      <c r="B4" s="213" t="str">
        <f>'Rekapitulacija družbe SŽ'!B7</f>
        <v>Zavarovalnica:</v>
      </c>
      <c r="C4" s="222" t="str">
        <f>'Rekapitulacija družbe SŽ'!$C$7</f>
        <v/>
      </c>
      <c r="D4" s="214"/>
      <c r="E4" s="215"/>
      <c r="F4" s="215"/>
      <c r="G4" s="262" t="str">
        <f>'Rekapitulacija družbe SŽ'!$E$7</f>
        <v xml:space="preserve">ID številka za DDV: </v>
      </c>
    </row>
    <row r="5" spans="1:8" ht="24.95" customHeight="1" x14ac:dyDescent="0.2">
      <c r="A5" s="212"/>
      <c r="B5" s="213" t="str">
        <f>'Rekapitulacija družbe SŽ'!B8</f>
        <v>Sedež:</v>
      </c>
      <c r="C5" s="217" t="str">
        <f>'Rekapitulacija družbe SŽ'!$C$8</f>
        <v/>
      </c>
      <c r="D5" s="214"/>
      <c r="E5" s="215"/>
      <c r="F5" s="215"/>
      <c r="G5" s="5" t="str">
        <f>'Rekapitulacija družbe SŽ'!$E$8</f>
        <v/>
      </c>
    </row>
    <row r="6" spans="1:8" ht="26.25" customHeight="1" x14ac:dyDescent="0.2">
      <c r="A6" s="212"/>
      <c r="B6" s="263" t="str">
        <f>'Rekapitulacija družbe SŽ'!$B$9</f>
        <v>PE in naslov enote ponudnika:</v>
      </c>
      <c r="C6" s="474" t="str">
        <f>'Rekapitulacija družbe SŽ'!$C$9</f>
        <v/>
      </c>
      <c r="D6" s="474"/>
      <c r="E6" s="474"/>
      <c r="F6" s="474"/>
      <c r="G6" s="231"/>
    </row>
    <row r="7" spans="1:8" ht="33" customHeight="1" x14ac:dyDescent="0.2">
      <c r="A7" s="212"/>
      <c r="B7" s="67"/>
      <c r="C7" s="217"/>
      <c r="D7" s="67"/>
      <c r="E7" s="212"/>
      <c r="F7" s="212"/>
      <c r="G7" s="212"/>
    </row>
    <row r="8" spans="1:8" ht="25.5" customHeight="1" x14ac:dyDescent="0.2">
      <c r="A8" s="212"/>
      <c r="B8" s="213" t="str">
        <f>'Rekapitulacija družbe SŽ'!B11</f>
        <v>Zavarovalec:</v>
      </c>
      <c r="C8" s="222" t="str">
        <f>'Rekapitulacija družbe SŽ'!C11</f>
        <v>SLOVENSKE ŽELEZNICE, d.o.o., Kolodvorska ulica 11, 1506 Ljubljana</v>
      </c>
      <c r="D8" s="67"/>
      <c r="E8" s="212"/>
      <c r="F8" s="212"/>
      <c r="G8" s="263" t="str">
        <f>'Rekapitulacija družbe SŽ'!$E$10</f>
        <v xml:space="preserve">ID številka za DDV: </v>
      </c>
      <c r="H8" s="271" t="str">
        <f>'Rekapitulacija družbe SŽ'!$E$11</f>
        <v>SI18190995</v>
      </c>
    </row>
    <row r="9" spans="1:8" ht="25.5" customHeight="1" x14ac:dyDescent="0.2">
      <c r="B9" s="213" t="str">
        <f>'Rekapitulacija družbe SŽ'!B12</f>
        <v>Zavarovanec:</v>
      </c>
      <c r="C9" s="222" t="str">
        <f>'Rekapitulacija družbe SŽ'!C12</f>
        <v>SŽ - INFRASTRUKTURA, d.o.o., Kolodvorska ulica 11, 1000 Ljubljana</v>
      </c>
      <c r="D9" s="219"/>
      <c r="E9" s="220"/>
      <c r="F9" s="220"/>
      <c r="G9" s="263" t="str">
        <f>'Rekapitulacija družbe SŽ'!$E$10</f>
        <v xml:space="preserve">ID številka za DDV: </v>
      </c>
      <c r="H9" s="271" t="str">
        <f>'Rekapitulacija družbe SŽ'!E12</f>
        <v>SI94995737</v>
      </c>
    </row>
    <row r="10" spans="1:8" ht="25.5" customHeight="1" x14ac:dyDescent="0.2">
      <c r="B10" s="213"/>
      <c r="C10" s="222" t="str">
        <f>'Rekapitulacija družbe SŽ'!C13</f>
        <v>SŽ - POTNIŠKI PROMET, d.o.o., Kolodvorska ulica 11, 1000 Ljubljana</v>
      </c>
      <c r="D10" s="219"/>
      <c r="E10" s="220"/>
      <c r="F10" s="220"/>
      <c r="G10" s="263" t="str">
        <f>'Rekapitulacija družbe SŽ'!$E$10</f>
        <v xml:space="preserve">ID številka za DDV: </v>
      </c>
      <c r="H10" s="271" t="str">
        <f>'Rekapitulacija družbe SŽ'!E13</f>
        <v>SI89393686</v>
      </c>
    </row>
    <row r="11" spans="1:8" ht="25.5" customHeight="1" x14ac:dyDescent="0.2">
      <c r="B11" s="213"/>
      <c r="C11" s="222" t="str">
        <f>'Rekapitulacija družbe SŽ'!C14</f>
        <v>SŽ - TOVORNI PROMET, d.o.o., Kolodvorska ulica 11, 1000 Ljubljana</v>
      </c>
      <c r="D11" s="219"/>
      <c r="E11" s="220"/>
      <c r="F11" s="220"/>
      <c r="G11" s="263" t="str">
        <f>'Rekapitulacija družbe SŽ'!$E$10</f>
        <v xml:space="preserve">ID številka za DDV: </v>
      </c>
      <c r="H11" s="271" t="str">
        <f>'Rekapitulacija družbe SŽ'!E14</f>
        <v>SI84667044</v>
      </c>
    </row>
    <row r="12" spans="1:8" ht="25.5" customHeight="1" x14ac:dyDescent="0.2">
      <c r="B12" s="213"/>
      <c r="C12" s="222" t="str">
        <f>'Rekapitulacija družbe SŽ'!C15</f>
        <v>SŽ - VIT, d.o.o., Zaloška cesta 217, 1000 Ljubljana</v>
      </c>
      <c r="D12" s="219"/>
      <c r="E12" s="220"/>
      <c r="F12" s="220"/>
      <c r="G12" s="263" t="str">
        <f>'Rekapitulacija družbe SŽ'!$E$10</f>
        <v xml:space="preserve">ID številka za DDV: </v>
      </c>
      <c r="H12" s="271" t="str">
        <f>'Rekapitulacija družbe SŽ'!E15</f>
        <v>SI99181762</v>
      </c>
    </row>
    <row r="13" spans="1:8" ht="23.25" customHeight="1" x14ac:dyDescent="0.2">
      <c r="B13" s="213" t="str">
        <f>'Rekapitulacija družbe SŽ'!B16</f>
        <v>Plačnik:</v>
      </c>
      <c r="C13" s="233" t="str">
        <f>'Rekapitulacija družbe SŽ'!C16</f>
        <v>SŽ - INFRASTRUKTURA, d.o.o., Kolodvorska ulica 11, 1000 Ljubljana</v>
      </c>
      <c r="D13" s="219"/>
      <c r="E13" s="220"/>
      <c r="F13" s="220"/>
      <c r="G13" s="263" t="str">
        <f>'Rekapitulacija družbe SŽ'!$E$10</f>
        <v xml:space="preserve">ID številka za DDV: </v>
      </c>
      <c r="H13" s="271" t="str">
        <f>'Rekapitulacija družbe SŽ'!E16</f>
        <v>SI94995737</v>
      </c>
    </row>
    <row r="14" spans="1:8" ht="23.25" customHeight="1" x14ac:dyDescent="0.2">
      <c r="B14" s="213"/>
      <c r="C14" s="233" t="str">
        <f>'Rekapitulacija družbe SŽ'!C17</f>
        <v>SŽ - POTNIŠKI PROMET, d.o.o., Kolodvorska ulica 11, 1000 Ljubljana</v>
      </c>
      <c r="D14" s="219"/>
      <c r="E14" s="220"/>
      <c r="F14" s="220"/>
      <c r="G14" s="263" t="str">
        <f>'Rekapitulacija družbe SŽ'!$E$10</f>
        <v xml:space="preserve">ID številka za DDV: </v>
      </c>
      <c r="H14" s="271" t="str">
        <f>'Rekapitulacija družbe SŽ'!E17</f>
        <v>SI89393686</v>
      </c>
    </row>
    <row r="15" spans="1:8" ht="23.25" customHeight="1" x14ac:dyDescent="0.2">
      <c r="B15" s="213"/>
      <c r="C15" s="233" t="str">
        <f>'Rekapitulacija družbe SŽ'!C18</f>
        <v>SŽ - TOVORNI PROMET, d.o.o., Kolodvorska ulica 11, 1000 Ljubljana</v>
      </c>
      <c r="D15" s="219"/>
      <c r="E15" s="220"/>
      <c r="F15" s="220"/>
      <c r="G15" s="263" t="str">
        <f>'Rekapitulacija družbe SŽ'!$E$10</f>
        <v xml:space="preserve">ID številka za DDV: </v>
      </c>
      <c r="H15" s="271" t="str">
        <f>'Rekapitulacija družbe SŽ'!E18</f>
        <v>SI84667044</v>
      </c>
    </row>
    <row r="16" spans="1:8" ht="23.25" customHeight="1" x14ac:dyDescent="0.2">
      <c r="B16" s="213"/>
      <c r="C16" s="233" t="str">
        <f>'Rekapitulacija družbe SŽ'!C19</f>
        <v>SŽ - VIT, d.o.o., Zaloška cesta 217, 1000 Ljubljana</v>
      </c>
      <c r="D16" s="219"/>
      <c r="E16" s="220"/>
      <c r="F16" s="220"/>
      <c r="G16" s="263" t="str">
        <f>'Rekapitulacija družbe SŽ'!$E$10</f>
        <v xml:space="preserve">ID številka za DDV: </v>
      </c>
      <c r="H16" s="271" t="str">
        <f>'Rekapitulacija družbe SŽ'!E19</f>
        <v>SI99181762</v>
      </c>
    </row>
    <row r="17" spans="1:8" ht="18" customHeight="1" x14ac:dyDescent="0.2">
      <c r="B17" s="218"/>
      <c r="C17" s="233"/>
      <c r="D17" s="219"/>
    </row>
    <row r="18" spans="1:8" ht="23.25" customHeight="1" x14ac:dyDescent="0.2">
      <c r="B18" s="213" t="str">
        <f>'Rekapitulacija družbe SŽ'!B20</f>
        <v>Zavarovalno obdobje:</v>
      </c>
      <c r="C18" s="222" t="str">
        <f>'Rekapitulacija družbe SŽ'!$C$20</f>
        <v>Od 01.07.2026 od 00:00 ure do 30.06.2027 do 24:00 ure</v>
      </c>
      <c r="D18" s="223"/>
    </row>
    <row r="19" spans="1:8" ht="23.25" customHeight="1" x14ac:dyDescent="0.2">
      <c r="B19" s="213" t="str">
        <f>'Rekapitulacija družbe SŽ'!B21</f>
        <v>Obračunsko obdobje:</v>
      </c>
      <c r="C19" s="233" t="str">
        <f>'Rekapitulacija družbe SŽ'!$C$21</f>
        <v>Od 01.07.2026 od 00:00 ure do 30.06.2027 do 24:00 ure</v>
      </c>
      <c r="D19" s="223"/>
    </row>
    <row r="20" spans="1:8" ht="24.95" customHeight="1" x14ac:dyDescent="0.2">
      <c r="B20" s="213" t="s">
        <v>32</v>
      </c>
      <c r="C20" s="291" t="s">
        <v>223</v>
      </c>
      <c r="D20" s="223"/>
    </row>
    <row r="21" spans="1:8" ht="18" customHeight="1" x14ac:dyDescent="0.2">
      <c r="B21" s="213"/>
      <c r="C21" s="217"/>
      <c r="D21" s="223"/>
    </row>
    <row r="22" spans="1:8" ht="50.25" customHeight="1" x14ac:dyDescent="0.2">
      <c r="B22" s="213" t="s">
        <v>303</v>
      </c>
      <c r="C22" s="472"/>
      <c r="D22" s="472"/>
      <c r="E22" s="472"/>
      <c r="F22" s="472"/>
      <c r="G22" s="472"/>
      <c r="H22" s="472"/>
    </row>
    <row r="23" spans="1:8" ht="18" customHeight="1" x14ac:dyDescent="0.2">
      <c r="C23" s="224"/>
      <c r="D23" s="224"/>
      <c r="E23" s="224"/>
      <c r="F23" s="224"/>
      <c r="G23" s="224"/>
    </row>
    <row r="24" spans="1:8" ht="39.950000000000003" customHeight="1" thickBot="1" x14ac:dyDescent="0.25">
      <c r="A24" s="473" t="str">
        <f>'Premoženje 1 - SŽ, d.o.o.'!$A$18</f>
        <v>Na podlagi javnega naročila z oznako _____ za sklop 1 ter pogodbe o zavarovanju premoženja ter sklenjene generalne police in sklenjene zadevne police se zavaruje:</v>
      </c>
      <c r="B24" s="473"/>
      <c r="C24" s="473"/>
      <c r="D24" s="473"/>
      <c r="E24" s="473"/>
      <c r="F24" s="473"/>
      <c r="G24" s="473"/>
      <c r="H24" s="473"/>
    </row>
    <row r="25" spans="1:8" s="146" customFormat="1" ht="35.1" customHeight="1" thickBot="1" x14ac:dyDescent="0.25">
      <c r="A25" s="403" t="s">
        <v>169</v>
      </c>
      <c r="B25" s="404" t="s">
        <v>170</v>
      </c>
      <c r="C25" s="404" t="s">
        <v>171</v>
      </c>
      <c r="D25" s="404" t="s">
        <v>172</v>
      </c>
      <c r="E25" s="405" t="s">
        <v>173</v>
      </c>
      <c r="F25" s="406" t="s">
        <v>174</v>
      </c>
      <c r="G25" s="407" t="s">
        <v>177</v>
      </c>
      <c r="H25" s="408" t="s">
        <v>187</v>
      </c>
    </row>
    <row r="26" spans="1:8" ht="144.6" customHeight="1" x14ac:dyDescent="0.2">
      <c r="A26" s="225" t="s">
        <v>5</v>
      </c>
      <c r="B26" s="383" t="s">
        <v>236</v>
      </c>
      <c r="C26" s="237" t="s">
        <v>211</v>
      </c>
      <c r="D26" s="237" t="s">
        <v>185</v>
      </c>
      <c r="E26" s="240">
        <v>10500000</v>
      </c>
      <c r="F26" s="277"/>
      <c r="G26" s="255">
        <f>ROUND(E26*F26/1000,2)</f>
        <v>0</v>
      </c>
      <c r="H26" s="364" t="s">
        <v>209</v>
      </c>
    </row>
    <row r="27" spans="1:8" ht="174" customHeight="1" thickBot="1" x14ac:dyDescent="0.25">
      <c r="A27" s="267" t="s">
        <v>231</v>
      </c>
      <c r="B27" s="384" t="s">
        <v>297</v>
      </c>
      <c r="C27" s="243" t="s">
        <v>230</v>
      </c>
      <c r="D27" s="243" t="s">
        <v>186</v>
      </c>
      <c r="E27" s="241">
        <v>10500000</v>
      </c>
      <c r="F27" s="278"/>
      <c r="G27" s="256">
        <f>ROUND(E27*F27/1000,2)</f>
        <v>0</v>
      </c>
      <c r="H27" s="366" t="s">
        <v>209</v>
      </c>
    </row>
    <row r="28" spans="1:8" ht="24.95" customHeight="1" thickBot="1" x14ac:dyDescent="0.25">
      <c r="A28" s="228"/>
      <c r="B28" s="228"/>
      <c r="C28" s="228"/>
      <c r="D28" s="228"/>
      <c r="E28" s="230"/>
      <c r="F28" s="238" t="s">
        <v>305</v>
      </c>
      <c r="G28" s="369">
        <f>SUM(G27+G26)</f>
        <v>0</v>
      </c>
      <c r="H28" s="266"/>
    </row>
    <row r="29" spans="1:8" ht="24.95" customHeight="1" thickTop="1" thickBot="1" x14ac:dyDescent="0.25">
      <c r="A29" s="229"/>
      <c r="B29" s="229"/>
      <c r="C29" s="229"/>
      <c r="D29" s="229"/>
      <c r="F29" s="245" t="s">
        <v>306</v>
      </c>
      <c r="G29" s="239">
        <f>G28*1.085</f>
        <v>0</v>
      </c>
      <c r="H29" s="146"/>
    </row>
    <row r="30" spans="1:8" ht="9" customHeight="1" thickTop="1" x14ac:dyDescent="0.25">
      <c r="A30" s="216"/>
      <c r="B30" s="229"/>
      <c r="C30" s="229"/>
      <c r="D30" s="229"/>
      <c r="G30" s="57"/>
    </row>
    <row r="31" spans="1:8" ht="18.75" customHeight="1" x14ac:dyDescent="0.2">
      <c r="A31" s="5" t="s">
        <v>31</v>
      </c>
    </row>
    <row r="32" spans="1:8" ht="9" customHeight="1" x14ac:dyDescent="0.25">
      <c r="A32" s="216"/>
      <c r="B32" s="229"/>
      <c r="C32" s="229"/>
      <c r="D32" s="229"/>
      <c r="G32" s="57"/>
    </row>
    <row r="33" spans="1:8" ht="20.100000000000001" customHeight="1" x14ac:dyDescent="0.2">
      <c r="A33" s="469" t="str">
        <f>'Premoženje 1 - SŽ, d.o.o.'!$A$30</f>
        <v xml:space="preserve"> - Navedene premijske stopnje so fiksne, vsebujejo vsa doplačila, popuste, požarno takso in se ne spreminjajo ob spremembi števila lokacij oziroma nahajališč ter ne vsebujejo 8,5 % DPZP. </v>
      </c>
      <c r="B33" s="469"/>
      <c r="C33" s="469"/>
      <c r="D33" s="469"/>
      <c r="E33" s="469"/>
      <c r="F33" s="469"/>
      <c r="G33" s="469"/>
      <c r="H33" s="469"/>
    </row>
    <row r="34" spans="1:8" s="2" customFormat="1" ht="20.100000000000001" customHeight="1" x14ac:dyDescent="0.2">
      <c r="A34" s="469" t="str">
        <f>'Premoženje 1 - SŽ, d.o.o.'!$A$31</f>
        <v xml:space="preserve"> - V kolikor ni vpisane premijske stopnje ali premije ali doplačila oziroma je navedeno nič (0), se šteje, da je vključeno v zavarovalno kritje brez premije.</v>
      </c>
      <c r="B34" s="469"/>
      <c r="C34" s="469"/>
      <c r="D34" s="469"/>
      <c r="E34" s="469"/>
      <c r="F34" s="469"/>
      <c r="G34" s="469"/>
      <c r="H34" s="469"/>
    </row>
    <row r="35" spans="1:8" s="2" customFormat="1" ht="42.6" customHeight="1" x14ac:dyDescent="0.2">
      <c r="A35" s="469" t="str">
        <f>'Premoženje 1 - SŽ, d.o.o.'!$A$32</f>
        <v xml:space="preserve"> - Za določitev zavarovalnega kritja za predmetno zavarovanje vedno veljajo določila, celotne predmetne razpisne dokumentacije, razen če so zavarovalni pogoji ter klavzule zavarovalnice ugodnejši za zavarovanca. </v>
      </c>
      <c r="B35" s="469"/>
      <c r="C35" s="469"/>
      <c r="D35" s="469"/>
      <c r="E35" s="469"/>
      <c r="F35" s="469"/>
      <c r="G35" s="469"/>
      <c r="H35" s="469"/>
    </row>
    <row r="36" spans="1:8" s="2" customFormat="1" ht="33.6" customHeight="1" x14ac:dyDescent="0.2">
      <c r="A36" s="469"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36" s="469"/>
      <c r="C36" s="469"/>
      <c r="D36" s="469"/>
      <c r="E36" s="469"/>
      <c r="F36" s="469"/>
      <c r="G36" s="469"/>
      <c r="H36" s="469"/>
    </row>
    <row r="37" spans="1:8" s="2" customFormat="1" ht="54.95" customHeight="1" x14ac:dyDescent="0.2">
      <c r="A37" s="469" t="s">
        <v>210</v>
      </c>
      <c r="B37" s="469"/>
      <c r="C37" s="469"/>
      <c r="D37" s="469"/>
      <c r="E37" s="469"/>
      <c r="F37" s="469"/>
      <c r="G37" s="469"/>
      <c r="H37" s="469"/>
    </row>
    <row r="38" spans="1:8" ht="17.45" customHeight="1" x14ac:dyDescent="0.2"/>
    <row r="39" spans="1:8" s="183" customFormat="1" ht="24.95" customHeight="1" x14ac:dyDescent="0.2">
      <c r="A39" s="391" t="str">
        <f>IF('Rekapitulacija družb SŽ'!$A$42="","Kraj in datum:","Kraj in datum: "&amp;'Rekapitulacija družb SŽ'!$A$42)</f>
        <v>Kraj in datum:</v>
      </c>
      <c r="E39" s="391" t="str">
        <f>IF('Rekapitulacija družb SŽ'!$A$45="","Kraj in datum:","Kraj in datum: "&amp;'Rekapitulacija družb SŽ'!$A$45)</f>
        <v>Kraj in datum:</v>
      </c>
    </row>
    <row r="40" spans="1:8" s="183" customFormat="1" ht="24.95" customHeight="1" x14ac:dyDescent="0.2">
      <c r="A40" s="392" t="s">
        <v>304</v>
      </c>
      <c r="E40" s="391" t="s">
        <v>28</v>
      </c>
    </row>
    <row r="41" spans="1:8" s="183" customFormat="1" ht="21.95" customHeight="1" x14ac:dyDescent="0.2">
      <c r="A41" s="390" t="str">
        <f>IF('Rekapitulacija družb SŽ'!$E$42="","",'Rekapitulacija družb SŽ'!$E$42)</f>
        <v/>
      </c>
      <c r="E41" s="183" t="str">
        <f>IF('Rekapitulacija družb SŽ'!$E$45="","",'Rekapitulacija družb SŽ'!$E$45)</f>
        <v/>
      </c>
    </row>
  </sheetData>
  <sheetProtection algorithmName="SHA-512" hashValue="kMbxNuTVNKzsAxyE24TaUhFv5j7mVsWcT1QRWT/xjYIwAGGsNQ1hZYUpaFh9FJ3pqHYbI/rjU4wBaj0HI0Hjag==" saltValue="cuGL6jTr90xnY5nr0nlY5w==" spinCount="100000" sheet="1" autoFilter="0"/>
  <mergeCells count="10">
    <mergeCell ref="A35:H35"/>
    <mergeCell ref="A36:H36"/>
    <mergeCell ref="A37:H37"/>
    <mergeCell ref="A34:H34"/>
    <mergeCell ref="G1:H1"/>
    <mergeCell ref="G2:H2"/>
    <mergeCell ref="C22:H22"/>
    <mergeCell ref="A24:H24"/>
    <mergeCell ref="A33:H33"/>
    <mergeCell ref="C6:F6"/>
  </mergeCells>
  <pageMargins left="0.59055118110236227" right="0.39370078740157483" top="0.78740157480314965" bottom="0.78740157480314965" header="0.39370078740157483" footer="0.39370078740157483"/>
  <pageSetup paperSize="9" scale="52"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43403-11EC-4D93-8E33-CD55C7639172}">
  <sheetPr codeName="List4">
    <pageSetUpPr fitToPage="1"/>
  </sheetPr>
  <dimension ref="A1:E29"/>
  <sheetViews>
    <sheetView showGridLines="0" zoomScaleNormal="100" workbookViewId="0">
      <selection activeCell="C31" sqref="C31"/>
    </sheetView>
  </sheetViews>
  <sheetFormatPr defaultColWidth="9.140625" defaultRowHeight="12.75" x14ac:dyDescent="0.2"/>
  <cols>
    <col min="1" max="1" width="8.140625" style="184" customWidth="1"/>
    <col min="2" max="2" width="23.42578125" style="185" customWidth="1"/>
    <col min="3" max="3" width="42.140625" style="185" customWidth="1"/>
    <col min="4" max="5" width="25.5703125" style="185" customWidth="1"/>
    <col min="6" max="16384" width="9.140625" style="185"/>
  </cols>
  <sheetData>
    <row r="1" spans="1:5" s="183" customFormat="1" ht="32.25" customHeight="1" x14ac:dyDescent="0.25">
      <c r="A1" s="458"/>
      <c r="B1" s="458"/>
      <c r="C1" s="458"/>
      <c r="D1" s="458"/>
      <c r="E1" s="458"/>
    </row>
    <row r="2" spans="1:5" ht="9.75" customHeight="1" x14ac:dyDescent="0.2"/>
    <row r="3" spans="1:5" s="186" customFormat="1" ht="22.5" customHeight="1" x14ac:dyDescent="0.2">
      <c r="A3" s="459" t="s">
        <v>239</v>
      </c>
      <c r="B3" s="459"/>
      <c r="C3" s="459"/>
      <c r="D3" s="459"/>
      <c r="E3" s="459"/>
    </row>
    <row r="4" spans="1:5" s="186" customFormat="1" ht="18" customHeight="1" x14ac:dyDescent="0.2">
      <c r="A4" s="202"/>
      <c r="B4" s="202"/>
      <c r="C4" s="249"/>
      <c r="D4" s="250"/>
      <c r="E4" s="202"/>
    </row>
    <row r="5" spans="1:5" s="186" customFormat="1" ht="9.75" customHeight="1" x14ac:dyDescent="0.2">
      <c r="A5" s="187"/>
    </row>
    <row r="7" spans="1:5" s="186" customFormat="1" ht="20.25" customHeight="1" x14ac:dyDescent="0.2">
      <c r="A7" s="187"/>
      <c r="B7" s="86" t="s">
        <v>41</v>
      </c>
      <c r="C7" s="188" t="str">
        <f>IF('Rekapitulacija družb SŽ'!$D$6="","",'Rekapitulacija družb SŽ'!$D$6)</f>
        <v/>
      </c>
      <c r="E7" s="264" t="s">
        <v>20</v>
      </c>
    </row>
    <row r="8" spans="1:5" s="186" customFormat="1" ht="20.25" customHeight="1" x14ac:dyDescent="0.2">
      <c r="A8" s="187"/>
      <c r="B8" s="86" t="s">
        <v>39</v>
      </c>
      <c r="C8" s="205" t="str">
        <f>IF('Rekapitulacija družb SŽ'!$D$7="","",'Rekapitulacija družb SŽ'!$D$7)</f>
        <v/>
      </c>
      <c r="E8" s="265" t="str">
        <f>IF('Rekapitulacija družb SŽ'!$D$8="","",'Rekapitulacija družb SŽ'!$D$8)</f>
        <v/>
      </c>
    </row>
    <row r="9" spans="1:5" s="186" customFormat="1" ht="20.25" customHeight="1" x14ac:dyDescent="0.2">
      <c r="A9" s="187"/>
      <c r="B9" s="86" t="s">
        <v>167</v>
      </c>
      <c r="C9" s="189" t="str">
        <f>IF('Rekapitulacija družb SŽ'!$D$9="","",'Rekapitulacija družb SŽ'!$D$9)</f>
        <v/>
      </c>
    </row>
    <row r="10" spans="1:5" s="186" customFormat="1" ht="30" customHeight="1" x14ac:dyDescent="0.2">
      <c r="A10" s="187"/>
      <c r="B10" s="190"/>
      <c r="C10" s="189"/>
      <c r="E10" s="187" t="s">
        <v>20</v>
      </c>
    </row>
    <row r="11" spans="1:5" s="84" customFormat="1" ht="20.25" customHeight="1" x14ac:dyDescent="0.2">
      <c r="A11" s="85"/>
      <c r="B11" s="86" t="s">
        <v>37</v>
      </c>
      <c r="C11" s="204" t="str">
        <f>'Rekapitulacija družb SŽ'!$D$3</f>
        <v>SLOVENSKE ŽELEZNICE, d.o.o., Kolodvorska ulica 11, 1506 Ljubljana</v>
      </c>
      <c r="D11" s="191"/>
      <c r="E11" s="232" t="str">
        <f>'Rekapitulacija družb SŽ'!$D$4</f>
        <v>SI18190995</v>
      </c>
    </row>
    <row r="12" spans="1:5" s="84" customFormat="1" ht="20.25" customHeight="1" x14ac:dyDescent="0.2">
      <c r="A12" s="85"/>
      <c r="B12" s="86" t="s">
        <v>35</v>
      </c>
      <c r="C12" s="204" t="str">
        <f>'Rekapitulacija družb SŽ'!$B$16</f>
        <v>SLOVENSKE ŽELEZNICE, d.o.o., Kolodvorska ulica 11, 1506 Ljubljana</v>
      </c>
      <c r="D12" s="191"/>
      <c r="E12" s="232" t="s">
        <v>151</v>
      </c>
    </row>
    <row r="13" spans="1:5" s="84" customFormat="1" ht="20.25" customHeight="1" x14ac:dyDescent="0.2">
      <c r="A13" s="85"/>
      <c r="B13" s="86" t="s">
        <v>166</v>
      </c>
      <c r="C13" s="203" t="str">
        <f>C12</f>
        <v>SLOVENSKE ŽELEZNICE, d.o.o., Kolodvorska ulica 11, 1506 Ljubljana</v>
      </c>
      <c r="D13" s="191"/>
      <c r="E13" s="232" t="s">
        <v>151</v>
      </c>
    </row>
    <row r="14" spans="1:5" s="84" customFormat="1" ht="18.75" customHeight="1" x14ac:dyDescent="0.2">
      <c r="A14" s="85"/>
      <c r="B14" s="86" t="s">
        <v>33</v>
      </c>
      <c r="C14" s="127" t="str">
        <f>'Rekapitulacija družb SŽ'!$D$5</f>
        <v>Od 01.07.2026 od 00:00 ure do 30.06.2027 do 24:00 ure</v>
      </c>
      <c r="D14" s="191"/>
      <c r="E14" s="192"/>
    </row>
    <row r="15" spans="1:5" s="84" customFormat="1" ht="18.75" customHeight="1" x14ac:dyDescent="0.2">
      <c r="A15" s="85"/>
      <c r="B15" s="86" t="s">
        <v>43</v>
      </c>
      <c r="C15" s="193" t="str">
        <f>'Rekapitulacija družbe SŽ'!$C$21</f>
        <v>Od 01.07.2026 od 00:00 ure do 30.06.2027 do 24:00 ure</v>
      </c>
      <c r="D15" s="192"/>
      <c r="E15" s="192"/>
    </row>
    <row r="16" spans="1:5" s="186" customFormat="1" ht="15" customHeight="1" x14ac:dyDescent="0.2">
      <c r="A16" s="187"/>
      <c r="B16" s="190"/>
      <c r="C16" s="189"/>
    </row>
    <row r="17" spans="1:5" s="323" customFormat="1" ht="40.5" customHeight="1" thickBot="1" x14ac:dyDescent="0.25">
      <c r="A17" s="460" t="s">
        <v>203</v>
      </c>
      <c r="B17" s="460"/>
      <c r="C17" s="460"/>
      <c r="D17" s="460"/>
      <c r="E17" s="460"/>
    </row>
    <row r="18" spans="1:5" s="325" customFormat="1" ht="17.25" customHeight="1" x14ac:dyDescent="0.2">
      <c r="A18" s="340" t="s">
        <v>161</v>
      </c>
      <c r="B18" s="461" t="s">
        <v>181</v>
      </c>
      <c r="C18" s="463" t="s">
        <v>168</v>
      </c>
      <c r="D18" s="465" t="s">
        <v>182</v>
      </c>
      <c r="E18" s="467" t="s">
        <v>162</v>
      </c>
    </row>
    <row r="19" spans="1:5" s="325" customFormat="1" ht="17.25" customHeight="1" thickBot="1" x14ac:dyDescent="0.25">
      <c r="A19" s="341" t="s">
        <v>163</v>
      </c>
      <c r="B19" s="462"/>
      <c r="C19" s="464"/>
      <c r="D19" s="466"/>
      <c r="E19" s="468"/>
    </row>
    <row r="20" spans="1:5" s="332" customFormat="1" ht="20.25" customHeight="1" x14ac:dyDescent="0.2">
      <c r="A20" s="343" t="s">
        <v>5</v>
      </c>
      <c r="B20" s="336" t="str">
        <f>'Premoženje 1 - SŽ, d.o.o.'!$G$2</f>
        <v>Vzorec premoženje</v>
      </c>
      <c r="C20" s="337" t="str">
        <f>'Premoženje 1 - SŽ, d.o.o.'!$G$1</f>
        <v>Vzorec 1 - SŽ, d.o.o.</v>
      </c>
      <c r="D20" s="338">
        <f>'Premoženje 1 - SŽ, d.o.o.'!$G$26</f>
        <v>0</v>
      </c>
      <c r="E20" s="339">
        <f>'Premoženje 1 - SŽ, d.o.o.'!$G$27</f>
        <v>0</v>
      </c>
    </row>
    <row r="21" spans="1:5" s="332" customFormat="1" ht="20.25" customHeight="1" x14ac:dyDescent="0.2">
      <c r="A21" s="344" t="s">
        <v>6</v>
      </c>
      <c r="B21" s="336" t="str">
        <f>'Premoženje 1 - SŽ, d.o.o.'!$G$2</f>
        <v>Vzorec premoženje</v>
      </c>
      <c r="C21" s="337" t="str">
        <f>'Premoženje 2 - SŽ, d.o.o.'!$G$1</f>
        <v>Vzorec 2 - SŽ, d.o.o.</v>
      </c>
      <c r="D21" s="338">
        <f>'Premoženje 2 - SŽ, d.o.o.'!$G$21</f>
        <v>0</v>
      </c>
      <c r="E21" s="339">
        <f>'Premoženje 2 - SŽ, d.o.o.'!$G$22</f>
        <v>0</v>
      </c>
    </row>
    <row r="22" spans="1:5" s="332" customFormat="1" ht="20.25" customHeight="1" x14ac:dyDescent="0.2">
      <c r="A22" s="345" t="s">
        <v>7</v>
      </c>
      <c r="B22" s="336" t="str">
        <f>'Premoženje 1 - SŽ, d.o.o.'!$G$2</f>
        <v>Vzorec premoženje</v>
      </c>
      <c r="C22" s="337" t="str">
        <f>'Premoženje 3 - SŽ, d.o.o.'!$G$1</f>
        <v>Vzorec 3 - SŽ, d.o.o.</v>
      </c>
      <c r="D22" s="330">
        <f>'Premoženje 3 - SŽ, d.o.o.'!$G$26</f>
        <v>0</v>
      </c>
      <c r="E22" s="331">
        <f>'Premoženje 3 - SŽ, d.o.o.'!$G$27</f>
        <v>0</v>
      </c>
    </row>
    <row r="23" spans="1:5" s="332" customFormat="1" ht="20.25" customHeight="1" x14ac:dyDescent="0.2">
      <c r="A23" s="345" t="s">
        <v>8</v>
      </c>
      <c r="B23" s="336" t="str">
        <f>'Odgovornost 1 - SŽ, d.o.o.'!$G$2</f>
        <v>Vzorec odgovornost</v>
      </c>
      <c r="C23" s="346" t="str">
        <f>'Odgovornost 1 - SŽ, d.o.o.'!$G$1</f>
        <v>Vzorec 1 - SŽ, d.o.o.</v>
      </c>
      <c r="D23" s="330">
        <f>'Odgovornost 1 - SŽ, d.o.o.'!$G$23</f>
        <v>0</v>
      </c>
      <c r="E23" s="331">
        <f>'Odgovornost 1 - SŽ, d.o.o.'!$G$24</f>
        <v>0</v>
      </c>
    </row>
    <row r="24" spans="1:5" s="332" customFormat="1" ht="20.25" customHeight="1" thickBot="1" x14ac:dyDescent="0.25">
      <c r="A24" s="342" t="s">
        <v>9</v>
      </c>
      <c r="B24" s="334" t="str">
        <f>'Odgovornost 2 - SŽ, d.o.o.'!$G$2</f>
        <v>Vzorec odgovornost</v>
      </c>
      <c r="C24" s="347" t="str">
        <f>'Odgovornost 2 - SŽ, d.o.o.'!$G$1</f>
        <v>Vzorec 2 - SŽ, d.o.o.</v>
      </c>
      <c r="D24" s="348">
        <f>'Odgovornost 2 - SŽ, d.o.o.'!$G$23</f>
        <v>0</v>
      </c>
      <c r="E24" s="349">
        <f>'Odgovornost 2 - SŽ, d.o.o.'!$G$24</f>
        <v>0</v>
      </c>
    </row>
    <row r="25" spans="1:5" s="325" customFormat="1" ht="24" customHeight="1" thickTop="1" thickBot="1" x14ac:dyDescent="0.25">
      <c r="A25" s="456" t="s">
        <v>307</v>
      </c>
      <c r="B25" s="456"/>
      <c r="C25" s="457"/>
      <c r="D25" s="285">
        <f>(+SUM(D20:D24))</f>
        <v>0</v>
      </c>
      <c r="E25" s="288">
        <f>(+SUM(E20:E24))</f>
        <v>0</v>
      </c>
    </row>
    <row r="26" spans="1:5" s="53" customFormat="1" ht="15" customHeight="1" x14ac:dyDescent="0.25">
      <c r="A26" s="197"/>
      <c r="B26" s="198"/>
      <c r="E26" s="199"/>
    </row>
    <row r="27" spans="1:5" s="183" customFormat="1" ht="24.95" customHeight="1" x14ac:dyDescent="0.2">
      <c r="A27" s="391" t="str">
        <f>IF('Rekapitulacija družb SŽ'!$A$42="","Kraj in datum:","Kraj in datum: "&amp;'Rekapitulacija družb SŽ'!$A$42)</f>
        <v>Kraj in datum:</v>
      </c>
      <c r="D27" s="391" t="str">
        <f>IF('Rekapitulacija družb SŽ'!$A$45="","Kraj in datum:","Kraj in datum: "&amp;'Rekapitulacija družb SŽ'!$A$45)</f>
        <v>Kraj in datum:</v>
      </c>
    </row>
    <row r="28" spans="1:5" s="183" customFormat="1" ht="24.95" customHeight="1" x14ac:dyDescent="0.2">
      <c r="A28" s="392" t="s">
        <v>304</v>
      </c>
      <c r="D28" s="391" t="s">
        <v>28</v>
      </c>
    </row>
    <row r="29" spans="1:5" s="183" customFormat="1" ht="21.95" customHeight="1" x14ac:dyDescent="0.2">
      <c r="A29" s="390" t="str">
        <f>IF('Rekapitulacija družb SŽ'!$E$42="","",'Rekapitulacija družb SŽ'!$E$42)</f>
        <v/>
      </c>
      <c r="D29" s="183" t="str">
        <f>IF('Rekapitulacija družb SŽ'!$E$45="","",'Rekapitulacija družb SŽ'!$E$45)</f>
        <v/>
      </c>
    </row>
  </sheetData>
  <sheetProtection algorithmName="SHA-512" hashValue="pjzDC07Ofj9ZAqe9FUjcX4H/GJERxgJvMX/yDtV4VVCQNEurG88cf8syYrJwkjM2GAJkA8crC7UxX5Fx17O7jQ==" saltValue="nEdAfaKTtjq12geMPP2+Dg==" spinCount="100000" sheet="1" autoFilter="0"/>
  <mergeCells count="8">
    <mergeCell ref="B18:B19"/>
    <mergeCell ref="A25:C25"/>
    <mergeCell ref="A1:E1"/>
    <mergeCell ref="A3:E3"/>
    <mergeCell ref="A17:E17"/>
    <mergeCell ref="E18:E19"/>
    <mergeCell ref="C18:C19"/>
    <mergeCell ref="D18:D19"/>
  </mergeCells>
  <phoneticPr fontId="38" type="noConversion"/>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5">
    <pageSetUpPr fitToPage="1"/>
  </sheetPr>
  <dimension ref="A1:H40"/>
  <sheetViews>
    <sheetView showGridLines="0" topLeftCell="A9" zoomScaleNormal="100" zoomScaleSheetLayoutView="100" workbookViewId="0">
      <selection activeCell="G26" sqref="G26"/>
    </sheetView>
  </sheetViews>
  <sheetFormatPr defaultColWidth="9.140625" defaultRowHeight="17.25" customHeight="1" x14ac:dyDescent="0.2"/>
  <cols>
    <col min="1" max="1" width="6.42578125" style="54" customWidth="1"/>
    <col min="2" max="2" width="58.140625" style="54" customWidth="1"/>
    <col min="3" max="3" width="38.42578125" style="54" customWidth="1"/>
    <col min="4" max="4" width="16.5703125" style="54" customWidth="1"/>
    <col min="5" max="5" width="18.42578125" style="221" customWidth="1"/>
    <col min="6" max="6" width="14.42578125" style="221" customWidth="1"/>
    <col min="7" max="7" width="16.140625" style="54" customWidth="1"/>
    <col min="8" max="8" width="21" style="54" customWidth="1"/>
    <col min="9" max="16384" width="9.140625" style="54"/>
  </cols>
  <sheetData>
    <row r="1" spans="1:8" ht="27" customHeight="1" x14ac:dyDescent="0.2">
      <c r="A1" s="206"/>
      <c r="B1" s="206"/>
      <c r="C1" s="206"/>
      <c r="D1" s="206"/>
      <c r="E1" s="207"/>
      <c r="F1" s="207" t="s">
        <v>180</v>
      </c>
      <c r="G1" s="470" t="s">
        <v>202</v>
      </c>
      <c r="H1" s="470"/>
    </row>
    <row r="2" spans="1:8" ht="18" customHeight="1" x14ac:dyDescent="0.25">
      <c r="A2" s="208"/>
      <c r="B2" s="209"/>
      <c r="C2" s="210"/>
      <c r="D2" s="210"/>
      <c r="E2" s="234"/>
      <c r="F2" s="234" t="s">
        <v>191</v>
      </c>
      <c r="G2" s="471" t="s">
        <v>218</v>
      </c>
      <c r="H2" s="471"/>
    </row>
    <row r="3" spans="1:8" ht="4.5" customHeight="1" x14ac:dyDescent="0.2">
      <c r="A3" s="211"/>
      <c r="B3" s="212"/>
      <c r="C3" s="212"/>
      <c r="D3" s="212"/>
      <c r="E3" s="212"/>
      <c r="F3" s="212"/>
      <c r="G3" s="212"/>
    </row>
    <row r="4" spans="1:8" ht="24" customHeight="1" x14ac:dyDescent="0.2">
      <c r="A4" s="212"/>
      <c r="B4" s="213" t="str">
        <f>'Rekapitulacija-SŽ, d.o.o.'!B7</f>
        <v>Zavarovalnica:</v>
      </c>
      <c r="C4" s="222" t="str">
        <f>'Rekapitulacija-SŽ, d.o.o.'!$C$7</f>
        <v/>
      </c>
      <c r="D4" s="214"/>
      <c r="E4" s="215"/>
      <c r="F4" s="215"/>
      <c r="G4" s="262" t="str">
        <f>'Rekapitulacija-SŽ, d.o.o.'!$E$7</f>
        <v xml:space="preserve">ID številka za DDV: </v>
      </c>
    </row>
    <row r="5" spans="1:8" ht="24.95" customHeight="1" x14ac:dyDescent="0.2">
      <c r="A5" s="212"/>
      <c r="B5" s="213" t="str">
        <f>'Rekapitulacija-SŽ, d.o.o.'!B8</f>
        <v>Sedež:</v>
      </c>
      <c r="C5" s="217" t="str">
        <f>'Rekapitulacija-SŽ, d.o.o.'!$C$8</f>
        <v/>
      </c>
      <c r="D5" s="214"/>
      <c r="E5" s="215"/>
      <c r="F5" s="215"/>
      <c r="G5" s="5" t="str">
        <f>'Rekapitulacija-SŽ, d.o.o.'!$E$8</f>
        <v/>
      </c>
    </row>
    <row r="6" spans="1:8" ht="20.25" customHeight="1" x14ac:dyDescent="0.2">
      <c r="A6" s="212"/>
      <c r="B6" s="263" t="str">
        <f>'Rekapitulacija-SŽ, d.o.o.'!$B$9</f>
        <v>PE in naslov enote ponudnika:</v>
      </c>
      <c r="C6" s="474" t="str">
        <f>'Rekapitulacija-SŽ, d.o.o.'!$C$9</f>
        <v/>
      </c>
      <c r="D6" s="474"/>
      <c r="E6" s="474"/>
      <c r="F6" s="474"/>
      <c r="G6" s="231"/>
    </row>
    <row r="7" spans="1:8" ht="13.5" customHeight="1" x14ac:dyDescent="0.2">
      <c r="A7" s="212"/>
      <c r="B7" s="67"/>
      <c r="C7" s="217"/>
      <c r="D7" s="67"/>
      <c r="E7" s="212"/>
      <c r="F7" s="212"/>
      <c r="G7" s="212"/>
    </row>
    <row r="8" spans="1:8" ht="25.5" customHeight="1" x14ac:dyDescent="0.2">
      <c r="A8" s="212"/>
      <c r="B8" s="213" t="str">
        <f>'Rekapitulacija-SŽ, d.o.o.'!B11</f>
        <v>Zavarovalec:</v>
      </c>
      <c r="C8" s="222" t="str">
        <f>'Rekapitulacija-SŽ, d.o.o.'!C11</f>
        <v>SLOVENSKE ŽELEZNICE, d.o.o., Kolodvorska ulica 11, 1506 Ljubljana</v>
      </c>
      <c r="D8" s="67"/>
      <c r="E8" s="212"/>
      <c r="F8" s="212"/>
      <c r="G8" s="263" t="str">
        <f>'Rekapitulacija-SŽ, d.o.o.'!$E$10</f>
        <v xml:space="preserve">ID številka za DDV: </v>
      </c>
      <c r="H8" s="271" t="str">
        <f>'Rekapitulacija-SŽ, d.o.o.'!$E$11</f>
        <v>SI18190995</v>
      </c>
    </row>
    <row r="9" spans="1:8" ht="25.5" customHeight="1" x14ac:dyDescent="0.2">
      <c r="B9" s="213" t="str">
        <f>'Rekapitulacija-SŽ, d.o.o.'!B12</f>
        <v>Zavarovanec:</v>
      </c>
      <c r="C9" s="222" t="str">
        <f>'Rekapitulacija-SŽ, d.o.o.'!C12</f>
        <v>SLOVENSKE ŽELEZNICE, d.o.o., Kolodvorska ulica 11, 1506 Ljubljana</v>
      </c>
      <c r="D9" s="219"/>
      <c r="E9" s="220"/>
      <c r="F9" s="220"/>
      <c r="G9" s="263" t="str">
        <f>'Rekapitulacija-SŽ, d.o.o.'!$E$10</f>
        <v xml:space="preserve">ID številka za DDV: </v>
      </c>
      <c r="H9" s="271" t="str">
        <f>'Rekapitulacija-SŽ, d.o.o.'!$E$12</f>
        <v>SI18190995</v>
      </c>
    </row>
    <row r="10" spans="1:8" ht="23.25" customHeight="1" x14ac:dyDescent="0.2">
      <c r="B10" s="213" t="str">
        <f>'Rekapitulacija-SŽ, d.o.o.'!B13</f>
        <v>Plačnik:</v>
      </c>
      <c r="C10" s="233" t="str">
        <f>'Rekapitulacija-SŽ, d.o.o.'!C13</f>
        <v>SLOVENSKE ŽELEZNICE, d.o.o., Kolodvorska ulica 11, 1506 Ljubljana</v>
      </c>
      <c r="D10" s="219"/>
      <c r="E10" s="220"/>
      <c r="F10" s="220"/>
      <c r="G10" s="263" t="str">
        <f>'Rekapitulacija-SŽ, d.o.o.'!$E$10</f>
        <v xml:space="preserve">ID številka za DDV: </v>
      </c>
      <c r="H10" s="271" t="str">
        <f>'Rekapitulacija-SŽ, d.o.o.'!$E$13</f>
        <v>SI18190995</v>
      </c>
    </row>
    <row r="11" spans="1:8" ht="13.5" customHeight="1" x14ac:dyDescent="0.2">
      <c r="B11" s="218"/>
      <c r="C11" s="217"/>
      <c r="D11" s="219"/>
    </row>
    <row r="12" spans="1:8" ht="23.25" customHeight="1" x14ac:dyDescent="0.2">
      <c r="B12" s="213" t="str">
        <f>'Rekapitulacija-SŽ, d.o.o.'!B14</f>
        <v>Zavarovalno obdobje:</v>
      </c>
      <c r="C12" s="222" t="str">
        <f>'Rekapitulacija-SŽ, d.o.o.'!$C$14</f>
        <v>Od 01.07.2026 od 00:00 ure do 30.06.2027 do 24:00 ure</v>
      </c>
      <c r="D12" s="223"/>
    </row>
    <row r="13" spans="1:8" ht="23.25" customHeight="1" x14ac:dyDescent="0.2">
      <c r="B13" s="213" t="str">
        <f>'Rekapitulacija-SŽ, d.o.o.'!B15</f>
        <v>Obračunsko obdobje:</v>
      </c>
      <c r="C13" s="233" t="str">
        <f>'Rekapitulacija-SŽ, d.o.o.'!$C$15</f>
        <v>Od 01.07.2026 od 00:00 ure do 30.06.2027 do 24:00 ure</v>
      </c>
      <c r="D13" s="223"/>
    </row>
    <row r="14" spans="1:8" ht="24.95" customHeight="1" x14ac:dyDescent="0.2">
      <c r="B14" s="213" t="s">
        <v>32</v>
      </c>
      <c r="C14" s="217" t="str">
        <f>'Odgovornost družb SŽ'!C20</f>
        <v>Naveden na generalni polici</v>
      </c>
      <c r="D14" s="223"/>
    </row>
    <row r="15" spans="1:8" ht="4.5" customHeight="1" x14ac:dyDescent="0.2">
      <c r="B15" s="213"/>
      <c r="C15" s="217"/>
      <c r="D15" s="223"/>
    </row>
    <row r="16" spans="1:8" ht="50.25" customHeight="1" x14ac:dyDescent="0.2">
      <c r="B16" s="213" t="s">
        <v>303</v>
      </c>
      <c r="C16" s="472"/>
      <c r="D16" s="472"/>
      <c r="E16" s="472"/>
      <c r="F16" s="472"/>
      <c r="G16" s="472"/>
      <c r="H16" s="472"/>
    </row>
    <row r="17" spans="1:8" ht="9" customHeight="1" x14ac:dyDescent="0.2">
      <c r="C17" s="224"/>
      <c r="D17" s="224"/>
      <c r="E17" s="224"/>
      <c r="F17" s="224"/>
      <c r="G17" s="224"/>
    </row>
    <row r="18" spans="1:8" ht="31.5" customHeight="1" thickBot="1" x14ac:dyDescent="0.25">
      <c r="A18" s="473" t="s">
        <v>204</v>
      </c>
      <c r="B18" s="473"/>
      <c r="C18" s="473"/>
      <c r="D18" s="473"/>
      <c r="E18" s="473"/>
      <c r="F18" s="473"/>
      <c r="G18" s="473"/>
      <c r="H18" s="473"/>
    </row>
    <row r="19" spans="1:8" s="146" customFormat="1" ht="34.5" customHeight="1" thickBot="1" x14ac:dyDescent="0.25">
      <c r="A19" s="403" t="s">
        <v>169</v>
      </c>
      <c r="B19" s="404" t="s">
        <v>170</v>
      </c>
      <c r="C19" s="404" t="s">
        <v>171</v>
      </c>
      <c r="D19" s="404" t="s">
        <v>172</v>
      </c>
      <c r="E19" s="405" t="s">
        <v>173</v>
      </c>
      <c r="F19" s="406" t="s">
        <v>174</v>
      </c>
      <c r="G19" s="407" t="s">
        <v>213</v>
      </c>
      <c r="H19" s="408" t="s">
        <v>187</v>
      </c>
    </row>
    <row r="20" spans="1:8" ht="102.95" customHeight="1" x14ac:dyDescent="0.2">
      <c r="A20" s="225" t="s">
        <v>5</v>
      </c>
      <c r="B20" s="383" t="s">
        <v>263</v>
      </c>
      <c r="C20" s="237" t="s">
        <v>261</v>
      </c>
      <c r="D20" s="350" t="s">
        <v>317</v>
      </c>
      <c r="E20" s="240">
        <f>9707303.93+1196077.94+853349.97+2744.95+31324575.7</f>
        <v>43084052.489999995</v>
      </c>
      <c r="F20" s="277"/>
      <c r="G20" s="255">
        <f>ROUND(E20*F20/1000,2)</f>
        <v>0</v>
      </c>
      <c r="H20" s="259" t="str">
        <f>'Odgovornost družb SŽ'!H27</f>
        <v>Zavarovalno kritje in soudeležbe so navedene na generalni polici</v>
      </c>
    </row>
    <row r="21" spans="1:8" ht="119.25" customHeight="1" x14ac:dyDescent="0.2">
      <c r="A21" s="226" t="s">
        <v>6</v>
      </c>
      <c r="B21" s="394" t="s">
        <v>264</v>
      </c>
      <c r="C21" s="243" t="s">
        <v>164</v>
      </c>
      <c r="D21" s="178" t="s">
        <v>317</v>
      </c>
      <c r="E21" s="241">
        <v>853349.97</v>
      </c>
      <c r="F21" s="278"/>
      <c r="G21" s="256">
        <f>ROUND(E21*F21/1000,2)</f>
        <v>0</v>
      </c>
      <c r="H21" s="259" t="str">
        <f>'Odgovornost družb SŽ'!H27</f>
        <v>Zavarovalno kritje in soudeležbe so navedene na generalni polici</v>
      </c>
    </row>
    <row r="22" spans="1:8" ht="74.25" customHeight="1" x14ac:dyDescent="0.2">
      <c r="A22" s="226" t="s">
        <v>7</v>
      </c>
      <c r="B22" s="394" t="s">
        <v>316</v>
      </c>
      <c r="C22" s="244" t="s">
        <v>257</v>
      </c>
      <c r="D22" s="178" t="s">
        <v>317</v>
      </c>
      <c r="E22" s="241">
        <v>27829826.789999999</v>
      </c>
      <c r="F22" s="278"/>
      <c r="G22" s="256">
        <f>ROUND(E22*F22/1000,2)</f>
        <v>0</v>
      </c>
      <c r="H22" s="259" t="str">
        <f>'Odgovornost družb SŽ'!H27</f>
        <v>Zavarovalno kritje in soudeležbe so navedene na generalni polici</v>
      </c>
    </row>
    <row r="23" spans="1:8" ht="57.95" customHeight="1" x14ac:dyDescent="0.2">
      <c r="A23" s="226" t="s">
        <v>8</v>
      </c>
      <c r="B23" s="394" t="s">
        <v>258</v>
      </c>
      <c r="C23" s="243" t="s">
        <v>262</v>
      </c>
      <c r="D23" s="178" t="s">
        <v>318</v>
      </c>
      <c r="E23" s="241">
        <v>2744.95</v>
      </c>
      <c r="F23" s="278"/>
      <c r="G23" s="256">
        <f>ROUND(E23*F23/1000,2)</f>
        <v>0</v>
      </c>
      <c r="H23" s="259" t="str">
        <f>'Odgovornost družb SŽ'!H27</f>
        <v>Zavarovalno kritje in soudeležbe so navedene na generalni polici</v>
      </c>
    </row>
    <row r="24" spans="1:8" ht="54" hidden="1" customHeight="1" x14ac:dyDescent="0.2">
      <c r="A24" s="226" t="s">
        <v>9</v>
      </c>
      <c r="B24" s="394" t="s">
        <v>320</v>
      </c>
      <c r="C24" s="244" t="s">
        <v>291</v>
      </c>
      <c r="D24" s="178" t="s">
        <v>317</v>
      </c>
      <c r="E24" s="268"/>
      <c r="F24" s="352"/>
      <c r="G24" s="269">
        <f t="shared" ref="G24" si="0">E24*F24/1000</f>
        <v>0</v>
      </c>
      <c r="H24" s="270" t="str">
        <f>'Odgovornost družb SŽ'!H26</f>
        <v>Zavarovalno kritje in soudeležbe so navedene na generalni polici</v>
      </c>
    </row>
    <row r="25" spans="1:8" ht="54" customHeight="1" thickBot="1" x14ac:dyDescent="0.25">
      <c r="A25" s="365" t="s">
        <v>165</v>
      </c>
      <c r="B25" s="384" t="s">
        <v>330</v>
      </c>
      <c r="C25" s="243" t="s">
        <v>290</v>
      </c>
      <c r="D25" s="351" t="s">
        <v>317</v>
      </c>
      <c r="E25" s="242">
        <f>(1590873.43+2826604.02+3130260.93)*1.3</f>
        <v>9812059.8940000013</v>
      </c>
      <c r="F25" s="279"/>
      <c r="G25" s="257">
        <f>ROUND(E25*F25/1000,2)</f>
        <v>0</v>
      </c>
      <c r="H25" s="260" t="str">
        <f>'Odgovornost družb SŽ'!H27</f>
        <v>Zavarovalno kritje in soudeležbe so navedene na generalni polici</v>
      </c>
    </row>
    <row r="26" spans="1:8" ht="24.95" customHeight="1" thickBot="1" x14ac:dyDescent="0.25">
      <c r="A26" s="228"/>
      <c r="B26" s="228"/>
      <c r="C26" s="228"/>
      <c r="D26" s="228"/>
      <c r="E26" s="230"/>
      <c r="F26" s="238" t="s">
        <v>305</v>
      </c>
      <c r="G26" s="369">
        <f>SUM(G20:G25)</f>
        <v>0</v>
      </c>
      <c r="H26" s="261"/>
    </row>
    <row r="27" spans="1:8" ht="24.95" customHeight="1" thickTop="1" thickBot="1" x14ac:dyDescent="0.25">
      <c r="A27" s="229"/>
      <c r="B27" s="229"/>
      <c r="C27" s="229"/>
      <c r="D27" s="229"/>
      <c r="F27" s="245" t="s">
        <v>306</v>
      </c>
      <c r="G27" s="239">
        <f>G26*1.085</f>
        <v>0</v>
      </c>
    </row>
    <row r="28" spans="1:8" ht="3.75" customHeight="1" thickTop="1" x14ac:dyDescent="0.25">
      <c r="A28" s="216"/>
      <c r="B28" s="229"/>
      <c r="C28" s="229"/>
      <c r="D28" s="229"/>
      <c r="G28" s="57"/>
    </row>
    <row r="29" spans="1:8" ht="17.45" customHeight="1" x14ac:dyDescent="0.2">
      <c r="A29" s="5" t="s">
        <v>31</v>
      </c>
    </row>
    <row r="30" spans="1:8" ht="20.100000000000001" customHeight="1" x14ac:dyDescent="0.2">
      <c r="A30" s="469" t="s">
        <v>216</v>
      </c>
      <c r="B30" s="469"/>
      <c r="C30" s="469"/>
      <c r="D30" s="469"/>
      <c r="E30" s="469"/>
      <c r="F30" s="469"/>
      <c r="G30" s="469"/>
      <c r="H30" s="469"/>
    </row>
    <row r="31" spans="1:8" s="2" customFormat="1" ht="20.100000000000001" customHeight="1" x14ac:dyDescent="0.2">
      <c r="A31" s="469" t="s">
        <v>30</v>
      </c>
      <c r="B31" s="469"/>
      <c r="C31" s="469"/>
      <c r="D31" s="469"/>
      <c r="E31" s="469"/>
      <c r="F31" s="469"/>
      <c r="G31" s="469"/>
      <c r="H31" s="469"/>
    </row>
    <row r="32" spans="1:8" s="2" customFormat="1" ht="37.5" customHeight="1" x14ac:dyDescent="0.2">
      <c r="A32" s="469" t="s">
        <v>188</v>
      </c>
      <c r="B32" s="469"/>
      <c r="C32" s="469"/>
      <c r="D32" s="469"/>
      <c r="E32" s="469"/>
      <c r="F32" s="469"/>
      <c r="G32" s="469"/>
      <c r="H32" s="469"/>
    </row>
    <row r="33" spans="1:8" s="2" customFormat="1" ht="37.5" customHeight="1" x14ac:dyDescent="0.2">
      <c r="A33" s="469"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premoženje.</v>
      </c>
      <c r="B33" s="469"/>
      <c r="C33" s="469"/>
      <c r="D33" s="469"/>
      <c r="E33" s="469"/>
      <c r="F33" s="469"/>
      <c r="G33" s="469"/>
      <c r="H33" s="469"/>
    </row>
    <row r="34" spans="1:8" s="2" customFormat="1" ht="162.6" customHeight="1" x14ac:dyDescent="0.2">
      <c r="A34" s="469" t="s">
        <v>319</v>
      </c>
      <c r="B34" s="469"/>
      <c r="C34" s="469"/>
      <c r="D34" s="469"/>
      <c r="E34" s="469"/>
      <c r="F34" s="469"/>
      <c r="G34" s="469"/>
      <c r="H34" s="469"/>
    </row>
    <row r="35" spans="1:8" s="2" customFormat="1" ht="87" hidden="1" customHeight="1" x14ac:dyDescent="0.2">
      <c r="A35" s="469" t="s">
        <v>321</v>
      </c>
      <c r="B35" s="469"/>
      <c r="C35" s="469"/>
      <c r="D35" s="469"/>
      <c r="E35" s="469"/>
      <c r="F35" s="469"/>
      <c r="G35" s="469"/>
      <c r="H35" s="469"/>
    </row>
    <row r="36" spans="1:8" s="2" customFormat="1" ht="89.45" customHeight="1" x14ac:dyDescent="0.2">
      <c r="A36" s="469" t="s">
        <v>333</v>
      </c>
      <c r="B36" s="469"/>
      <c r="C36" s="469"/>
      <c r="D36" s="469"/>
      <c r="E36" s="469"/>
      <c r="F36" s="469"/>
      <c r="G36" s="469"/>
      <c r="H36" s="469"/>
    </row>
    <row r="37" spans="1:8" ht="4.5" customHeight="1" x14ac:dyDescent="0.2"/>
    <row r="38" spans="1:8" s="183" customFormat="1" ht="24.95" customHeight="1" x14ac:dyDescent="0.2">
      <c r="A38" s="391" t="str">
        <f>IF('Rekapitulacija družb SŽ'!$A$42="","Kraj in datum:","Kraj in datum: "&amp;'Rekapitulacija družb SŽ'!$A$42)</f>
        <v>Kraj in datum:</v>
      </c>
      <c r="E38" s="391" t="str">
        <f>IF('Rekapitulacija družb SŽ'!$A$45="","Kraj in datum:","Kraj in datum: "&amp;'Rekapitulacija družb SŽ'!$A$45)</f>
        <v>Kraj in datum:</v>
      </c>
    </row>
    <row r="39" spans="1:8" s="183" customFormat="1" ht="24.95" customHeight="1" x14ac:dyDescent="0.2">
      <c r="A39" s="392" t="s">
        <v>304</v>
      </c>
      <c r="E39" s="391" t="s">
        <v>28</v>
      </c>
    </row>
    <row r="40" spans="1:8" s="183" customFormat="1" ht="21.95" customHeight="1" x14ac:dyDescent="0.2">
      <c r="A40" s="390" t="str">
        <f>IF('Rekapitulacija družb SŽ'!$E$42="","",'Rekapitulacija družb SŽ'!$E$42)</f>
        <v/>
      </c>
      <c r="E40" s="183" t="str">
        <f>IF('Rekapitulacija družb SŽ'!$E$45="","",'Rekapitulacija družb SŽ'!$E$45)</f>
        <v/>
      </c>
    </row>
  </sheetData>
  <sheetProtection algorithmName="SHA-512" hashValue="acDgu905k1pJiZSqi7851gjXNupC8ya+TcRRnSTpX+ETR5ldULQCc7iDkqDYTqUJlqV+RIvAFQjA3LYBjgO/Zg==" saltValue="o8Lef598vT8CGI+vM33YIQ==" spinCount="100000" sheet="1" autoFilter="0"/>
  <mergeCells count="12">
    <mergeCell ref="A36:H36"/>
    <mergeCell ref="A35:H35"/>
    <mergeCell ref="G2:H2"/>
    <mergeCell ref="G1:H1"/>
    <mergeCell ref="A34:H34"/>
    <mergeCell ref="A33:H33"/>
    <mergeCell ref="A32:H32"/>
    <mergeCell ref="A31:H31"/>
    <mergeCell ref="A30:H30"/>
    <mergeCell ref="C16:H16"/>
    <mergeCell ref="A18:H18"/>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ignoredErrors>
    <ignoredError sqref="H2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EAB7C-BBF3-4318-AD73-1A42DE97C031}">
  <sheetPr codeName="List6">
    <pageSetUpPr fitToPage="1"/>
  </sheetPr>
  <dimension ref="A1:H36"/>
  <sheetViews>
    <sheetView showGridLines="0" topLeftCell="A12" zoomScaleNormal="100" zoomScaleSheetLayoutView="100" workbookViewId="0">
      <selection activeCell="G21" sqref="G21"/>
    </sheetView>
  </sheetViews>
  <sheetFormatPr defaultColWidth="9.140625" defaultRowHeight="17.25" customHeight="1" x14ac:dyDescent="0.2"/>
  <cols>
    <col min="1" max="1" width="6.42578125" style="54" customWidth="1"/>
    <col min="2" max="2" width="48.42578125" style="54" customWidth="1"/>
    <col min="3" max="3" width="44" style="54" customWidth="1"/>
    <col min="4" max="4" width="13.42578125" style="54" customWidth="1"/>
    <col min="5" max="5" width="16.42578125" style="221" customWidth="1"/>
    <col min="6" max="6" width="14.42578125" style="221" customWidth="1"/>
    <col min="7" max="7" width="15.140625" style="54" customWidth="1"/>
    <col min="8" max="8" width="21.42578125" style="54" customWidth="1"/>
    <col min="9" max="16384" width="9.140625" style="54"/>
  </cols>
  <sheetData>
    <row r="1" spans="1:8" ht="35.25" customHeight="1" x14ac:dyDescent="0.2">
      <c r="A1" s="206"/>
      <c r="B1" s="206"/>
      <c r="C1" s="206"/>
      <c r="D1" s="206"/>
      <c r="E1" s="207"/>
      <c r="F1" s="207" t="s">
        <v>180</v>
      </c>
      <c r="G1" s="470" t="s">
        <v>212</v>
      </c>
      <c r="H1" s="470"/>
    </row>
    <row r="2" spans="1:8" ht="18" customHeight="1" x14ac:dyDescent="0.25">
      <c r="A2" s="208"/>
      <c r="B2" s="209"/>
      <c r="C2" s="210"/>
      <c r="D2" s="210"/>
      <c r="E2" s="234"/>
      <c r="F2" s="234" t="str">
        <f>'Premoženje 1 - SŽ, d.o.o.'!$F$2</f>
        <v>Generalna polica številka:</v>
      </c>
      <c r="G2" s="471" t="str">
        <f>'Premoženje 1 - SŽ, d.o.o.'!$G$2</f>
        <v>Vzorec premoženje</v>
      </c>
      <c r="H2" s="471"/>
    </row>
    <row r="3" spans="1:8" ht="18" customHeight="1" x14ac:dyDescent="0.2">
      <c r="A3" s="211"/>
      <c r="B3" s="212"/>
      <c r="C3" s="212"/>
      <c r="D3" s="212"/>
      <c r="E3" s="212"/>
      <c r="F3" s="212"/>
      <c r="G3" s="212"/>
    </row>
    <row r="4" spans="1:8" ht="30" customHeight="1" x14ac:dyDescent="0.2">
      <c r="A4" s="212"/>
      <c r="B4" s="213" t="str">
        <f>'Rekapitulacija-SŽ, d.o.o.'!B7</f>
        <v>Zavarovalnica:</v>
      </c>
      <c r="C4" s="222" t="str">
        <f>'Rekapitulacija-SŽ, d.o.o.'!$C$7</f>
        <v/>
      </c>
      <c r="D4" s="214"/>
      <c r="E4" s="215"/>
      <c r="F4" s="215"/>
      <c r="G4" s="262" t="str">
        <f>'Rekapitulacija-SŽ, d.o.o.'!$E$7</f>
        <v xml:space="preserve">ID številka za DDV: </v>
      </c>
    </row>
    <row r="5" spans="1:8" ht="24.95" customHeight="1" x14ac:dyDescent="0.2">
      <c r="A5" s="212"/>
      <c r="B5" s="213" t="str">
        <f>'Rekapitulacija-SŽ, d.o.o.'!B8</f>
        <v>Sedež:</v>
      </c>
      <c r="C5" s="217" t="str">
        <f>'Rekapitulacija-SŽ, d.o.o.'!$C$8</f>
        <v/>
      </c>
      <c r="D5" s="214"/>
      <c r="E5" s="215"/>
      <c r="F5" s="215"/>
      <c r="G5" s="5" t="str">
        <f>'Rekapitulacija-SŽ, d.o.o.'!$E$8</f>
        <v/>
      </c>
    </row>
    <row r="6" spans="1:8" ht="20.25" customHeight="1" x14ac:dyDescent="0.2">
      <c r="A6" s="212"/>
      <c r="B6" s="263" t="str">
        <f>'Rekapitulacija-SŽ, d.o.o.'!$B$9</f>
        <v>PE in naslov enote ponudnika:</v>
      </c>
      <c r="C6" s="474" t="str">
        <f>'Rekapitulacija-SŽ, d.o.o.'!$C$9</f>
        <v/>
      </c>
      <c r="D6" s="474"/>
      <c r="E6" s="474"/>
      <c r="F6" s="474"/>
      <c r="G6" s="231"/>
    </row>
    <row r="7" spans="1:8" ht="33" customHeight="1" x14ac:dyDescent="0.2">
      <c r="A7" s="212"/>
      <c r="B7" s="67"/>
      <c r="C7" s="217"/>
      <c r="D7" s="67"/>
      <c r="E7" s="212"/>
      <c r="F7" s="212"/>
      <c r="G7" s="212"/>
    </row>
    <row r="8" spans="1:8" ht="25.5" customHeight="1" x14ac:dyDescent="0.2">
      <c r="A8" s="212"/>
      <c r="B8" s="213" t="str">
        <f>'Rekapitulacija-SŽ, d.o.o.'!B11</f>
        <v>Zavarovalec:</v>
      </c>
      <c r="C8" s="222" t="str">
        <f>'Rekapitulacija-SŽ, d.o.o.'!C11</f>
        <v>SLOVENSKE ŽELEZNICE, d.o.o., Kolodvorska ulica 11, 1506 Ljubljana</v>
      </c>
      <c r="D8" s="67"/>
      <c r="E8" s="212"/>
      <c r="F8" s="212"/>
      <c r="G8" s="263" t="str">
        <f>'Rekapitulacija-SŽ, d.o.o.'!$E$10</f>
        <v xml:space="preserve">ID številka za DDV: </v>
      </c>
      <c r="H8" s="271" t="str">
        <f>'Rekapitulacija-SŽ, d.o.o.'!$E$11</f>
        <v>SI18190995</v>
      </c>
    </row>
    <row r="9" spans="1:8" ht="25.5" customHeight="1" x14ac:dyDescent="0.2">
      <c r="B9" s="213" t="str">
        <f>'Rekapitulacija-SŽ, d.o.o.'!B12</f>
        <v>Zavarovanec:</v>
      </c>
      <c r="C9" s="222" t="str">
        <f>'Rekapitulacija-SŽ, d.o.o.'!C12</f>
        <v>SLOVENSKE ŽELEZNICE, d.o.o., Kolodvorska ulica 11, 1506 Ljubljana</v>
      </c>
      <c r="D9" s="219"/>
      <c r="E9" s="220"/>
      <c r="F9" s="220"/>
      <c r="G9" s="263" t="str">
        <f>'Rekapitulacija-SŽ, d.o.o.'!$E$10</f>
        <v xml:space="preserve">ID številka za DDV: </v>
      </c>
      <c r="H9" s="271" t="str">
        <f>'Rekapitulacija-SŽ, d.o.o.'!$E$12</f>
        <v>SI18190995</v>
      </c>
    </row>
    <row r="10" spans="1:8" ht="23.25" customHeight="1" x14ac:dyDescent="0.2">
      <c r="B10" s="213" t="str">
        <f>'Rekapitulacija-SŽ, d.o.o.'!B13</f>
        <v>Plačnik:</v>
      </c>
      <c r="C10" s="233" t="str">
        <f>'Rekapitulacija-SŽ, d.o.o.'!C13</f>
        <v>SLOVENSKE ŽELEZNICE, d.o.o., Kolodvorska ulica 11, 1506 Ljubljana</v>
      </c>
      <c r="D10" s="219"/>
      <c r="E10" s="220"/>
      <c r="F10" s="220"/>
      <c r="G10" s="263" t="str">
        <f>'Rekapitulacija-SŽ, d.o.o.'!$E$10</f>
        <v xml:space="preserve">ID številka za DDV: </v>
      </c>
      <c r="H10" s="271" t="str">
        <f>'Rekapitulacija-SŽ, d.o.o.'!$E$13</f>
        <v>SI18190995</v>
      </c>
    </row>
    <row r="11" spans="1:8" ht="18" customHeight="1" x14ac:dyDescent="0.2">
      <c r="B11" s="218"/>
      <c r="C11" s="217"/>
      <c r="D11" s="219"/>
    </row>
    <row r="12" spans="1:8" ht="23.25" customHeight="1" x14ac:dyDescent="0.2">
      <c r="B12" s="213" t="str">
        <f>'Rekapitulacija-SŽ, d.o.o.'!B14</f>
        <v>Zavarovalno obdobje:</v>
      </c>
      <c r="C12" s="222" t="str">
        <f>'Rekapitulacija-SŽ, d.o.o.'!$C$14</f>
        <v>Od 01.07.2026 od 00:00 ure do 30.06.2027 do 24:00 ure</v>
      </c>
      <c r="D12" s="223"/>
    </row>
    <row r="13" spans="1:8" ht="23.25" customHeight="1" x14ac:dyDescent="0.2">
      <c r="B13" s="213" t="str">
        <f>'Rekapitulacija-SŽ, d.o.o.'!B15</f>
        <v>Obračunsko obdobje:</v>
      </c>
      <c r="C13" s="233" t="str">
        <f>'Rekapitulacija-SŽ, d.o.o.'!$C$15</f>
        <v>Od 01.07.2026 od 00:00 ure do 30.06.2027 do 24:00 ure</v>
      </c>
      <c r="D13" s="223"/>
    </row>
    <row r="14" spans="1:8" ht="24.95" customHeight="1" x14ac:dyDescent="0.2">
      <c r="B14" s="213" t="s">
        <v>32</v>
      </c>
      <c r="C14" s="217" t="str">
        <f>'Odgovornost družb SŽ'!C20</f>
        <v>Naveden na generalni polici</v>
      </c>
      <c r="D14" s="223"/>
    </row>
    <row r="15" spans="1:8" ht="9" customHeight="1" x14ac:dyDescent="0.2">
      <c r="B15" s="213"/>
      <c r="C15" s="217"/>
      <c r="D15" s="223"/>
    </row>
    <row r="16" spans="1:8" ht="50.25" customHeight="1" x14ac:dyDescent="0.2">
      <c r="B16" s="213" t="s">
        <v>303</v>
      </c>
      <c r="C16" s="472"/>
      <c r="D16" s="472"/>
      <c r="E16" s="472"/>
      <c r="F16" s="472"/>
      <c r="G16" s="472"/>
      <c r="H16" s="472"/>
    </row>
    <row r="17" spans="1:8" ht="18" customHeight="1" x14ac:dyDescent="0.2">
      <c r="C17" s="224"/>
      <c r="D17" s="224"/>
      <c r="E17" s="224"/>
      <c r="F17" s="224"/>
      <c r="G17" s="224"/>
    </row>
    <row r="18" spans="1:8" ht="39.950000000000003" customHeight="1" thickBot="1" x14ac:dyDescent="0.25">
      <c r="A18" s="473" t="str">
        <f>'Premoženje 1 - SŽ, d.o.o.'!$A$18</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46.5" customHeight="1" thickBot="1" x14ac:dyDescent="0.25">
      <c r="A19" s="403" t="str">
        <f>'Premoženje 1 - SŽ, d.o.o.'!$A$19</f>
        <v>Zap. št.</v>
      </c>
      <c r="B19" s="404" t="str">
        <f>'Premoženje 1 - SŽ, d.o.o.'!$B$19</f>
        <v>Predmet zavarovanja</v>
      </c>
      <c r="C19" s="404" t="str">
        <f>'Premoženje 1 - SŽ, d.o.o.'!$C$19</f>
        <v>Zavarovane nevarnosti</v>
      </c>
      <c r="D19" s="404" t="str">
        <f>'Premoženje 1 - SŽ, d.o.o.'!$D$19</f>
        <v>Način zavarovanja</v>
      </c>
      <c r="E19" s="405" t="str">
        <f>'Premoženje 1 - SŽ, d.o.o.'!$E$19</f>
        <v>Zavarovalna vsota (EUR)</v>
      </c>
      <c r="F19" s="404" t="str">
        <f>'Premoženje 1 - SŽ, d.o.o.'!$F$19</f>
        <v>Premijska stopnja (‰)</v>
      </c>
      <c r="G19" s="404" t="str">
        <f>'Premoženje 1 - SŽ, d.o.o.'!$G$19</f>
        <v>Zavarovalna premija (EUR)</v>
      </c>
      <c r="H19" s="408" t="str">
        <f>'Premoženje 1 - SŽ, d.o.o.'!$H$19</f>
        <v>Opombe</v>
      </c>
    </row>
    <row r="20" spans="1:8" ht="99.75" customHeight="1" thickBot="1" x14ac:dyDescent="0.25">
      <c r="A20" s="225" t="s">
        <v>5</v>
      </c>
      <c r="B20" s="383" t="s">
        <v>260</v>
      </c>
      <c r="C20" s="237" t="s">
        <v>265</v>
      </c>
      <c r="D20" s="350" t="s">
        <v>259</v>
      </c>
      <c r="E20" s="240">
        <v>412000</v>
      </c>
      <c r="F20" s="277"/>
      <c r="G20" s="255">
        <f>ROUND(E20*F20/1000,2)</f>
        <v>0</v>
      </c>
      <c r="H20" s="259" t="str">
        <f>'Premoženje 1 - SŽ, d.o.o.'!$H$20</f>
        <v>Zavarovalno kritje in soudeležbe so navedene na generalni polici</v>
      </c>
    </row>
    <row r="21" spans="1:8" ht="23.25" customHeight="1" thickBot="1" x14ac:dyDescent="0.25">
      <c r="A21" s="228"/>
      <c r="B21" s="228"/>
      <c r="C21" s="228"/>
      <c r="D21" s="228"/>
      <c r="E21" s="230"/>
      <c r="F21" s="238" t="s">
        <v>305</v>
      </c>
      <c r="G21" s="369">
        <f>SUM(G20:G20)</f>
        <v>0</v>
      </c>
      <c r="H21" s="261"/>
    </row>
    <row r="22" spans="1:8" ht="23.25" customHeight="1" thickTop="1" thickBot="1" x14ac:dyDescent="0.25">
      <c r="A22" s="229"/>
      <c r="B22" s="229"/>
      <c r="C22" s="229"/>
      <c r="D22" s="229"/>
      <c r="F22" s="245" t="s">
        <v>306</v>
      </c>
      <c r="G22" s="239">
        <f>G21*1.085</f>
        <v>0</v>
      </c>
    </row>
    <row r="23" spans="1:8" ht="9" customHeight="1" thickTop="1" x14ac:dyDescent="0.25">
      <c r="A23" s="216"/>
      <c r="B23" s="229"/>
      <c r="C23" s="229"/>
      <c r="D23" s="229"/>
      <c r="G23" s="57"/>
    </row>
    <row r="24" spans="1:8" ht="18.75" customHeight="1" x14ac:dyDescent="0.2">
      <c r="A24" s="5" t="s">
        <v>31</v>
      </c>
    </row>
    <row r="25" spans="1:8" ht="9" customHeight="1" x14ac:dyDescent="0.25">
      <c r="A25" s="235"/>
      <c r="B25" s="236"/>
      <c r="C25" s="236"/>
      <c r="D25" s="236"/>
      <c r="E25" s="251"/>
      <c r="F25" s="251"/>
      <c r="G25" s="252"/>
    </row>
    <row r="26" spans="1:8" ht="20.100000000000001" customHeight="1" x14ac:dyDescent="0.2">
      <c r="A26" s="469" t="str">
        <f>'Premoženje 1 - SŽ, d.o.o.'!$A$30</f>
        <v xml:space="preserve"> - Navedene premijske stopnje so fiksne, vsebujejo vsa doplačila, popuste, požarno takso in se ne spreminjajo ob spremembi števila lokacij oziroma nahajališč ter ne vsebujejo 8,5 % DPZP. </v>
      </c>
      <c r="B26" s="469"/>
      <c r="C26" s="469"/>
      <c r="D26" s="469"/>
      <c r="E26" s="469"/>
      <c r="F26" s="469"/>
      <c r="G26" s="469"/>
      <c r="H26" s="469"/>
    </row>
    <row r="27" spans="1:8" s="2" customFormat="1" ht="20.100000000000001" customHeight="1" x14ac:dyDescent="0.2">
      <c r="A27" s="469" t="str">
        <f>'Premoženje 1 - SŽ, d.o.o.'!$A$31</f>
        <v xml:space="preserve"> - V kolikor ni vpisane premijske stopnje ali premije ali doplačila oziroma je navedeno nič (0), se šteje, da je vključeno v zavarovalno kritje brez premije.</v>
      </c>
      <c r="B27" s="469"/>
      <c r="C27" s="469"/>
      <c r="D27" s="469"/>
      <c r="E27" s="469"/>
      <c r="F27" s="469"/>
      <c r="G27" s="469"/>
      <c r="H27" s="469"/>
    </row>
    <row r="28" spans="1:8" s="2" customFormat="1" ht="42.75" customHeight="1" x14ac:dyDescent="0.2">
      <c r="A28" s="469" t="str">
        <f>'Premoženje 1 - SŽ, d.o.o.'!$A$32</f>
        <v xml:space="preserve"> - Za določitev zavarovalnega kritja za predmetno zavarovanje vedno veljajo določila, celotne predmetne razpisne dokumentacije, razen če so zavarovalni pogoji ter klavzule zavarovalnice ugodnejši za zavarovanca. </v>
      </c>
      <c r="B28" s="469"/>
      <c r="C28" s="469"/>
      <c r="D28" s="469"/>
      <c r="E28" s="469"/>
      <c r="F28" s="469"/>
      <c r="G28" s="469"/>
      <c r="H28" s="469"/>
    </row>
    <row r="29" spans="1:8" s="2" customFormat="1" ht="33.6" customHeight="1" x14ac:dyDescent="0.2">
      <c r="A29" s="469" t="str">
        <f>'Premoženje 1 - SŽ, d.o.o.'!$A$33</f>
        <v xml:space="preserve"> - Zavarovalna kritja/zavarovane nevarnosti, limiti kritja/višina zavarovalnega jamstva, celoten obseg zavarovalnega kritja oziroma pogoji zavarovanja ter odbitne franšize so določene v sklenjeni generalni polici št.: Vzorec premoženje.</v>
      </c>
      <c r="B29" s="469"/>
      <c r="C29" s="469"/>
      <c r="D29" s="469"/>
      <c r="E29" s="469"/>
      <c r="F29" s="469"/>
      <c r="G29" s="469"/>
      <c r="H29" s="469"/>
    </row>
    <row r="30" spans="1:8" s="2" customFormat="1" ht="162.6" customHeight="1" x14ac:dyDescent="0.2">
      <c r="A30" s="469" t="s">
        <v>319</v>
      </c>
      <c r="B30" s="469"/>
      <c r="C30" s="469"/>
      <c r="D30" s="469"/>
      <c r="E30" s="469"/>
      <c r="F30" s="469"/>
      <c r="G30" s="469"/>
      <c r="H30" s="469"/>
    </row>
    <row r="31" spans="1:8" s="2" customFormat="1" ht="87" hidden="1" customHeight="1" x14ac:dyDescent="0.2">
      <c r="A31" s="469" t="s">
        <v>321</v>
      </c>
      <c r="B31" s="469"/>
      <c r="C31" s="469"/>
      <c r="D31" s="469"/>
      <c r="E31" s="469"/>
      <c r="F31" s="469"/>
      <c r="G31" s="469"/>
      <c r="H31" s="469"/>
    </row>
    <row r="32" spans="1:8" s="2" customFormat="1" ht="99" customHeight="1" x14ac:dyDescent="0.2">
      <c r="A32" s="469" t="str">
        <f>'Premoženje 1 - SŽ, d.o.o.'!A36:H36</f>
        <v xml:space="preserve"> - Soudeležba zavarovanca po posameznem škodnem primeru za točke 1.1.1 in 1.1.2 ter 1.2.1. in 1.2.2.
   a) Potresno zavarovanje z 5% odbitno franšizo od zavarovalne vsote objekta;
   b) Iztek (tekočine), vlomska tatvina ter rop brez odbitne franšize;
   c) Kibernetska tveganja in teroristična dejanja z odbitno franšizo v absolutnem znesku 100.000 EUR;
   d) Za ostale zavarovane nevarnosti znaša odbitna franšiza po posameznem dogodku v višini 50.000 EUR.</v>
      </c>
      <c r="B32" s="469"/>
      <c r="C32" s="469"/>
      <c r="D32" s="469"/>
      <c r="E32" s="469"/>
      <c r="F32" s="469"/>
      <c r="G32" s="469"/>
      <c r="H32" s="469"/>
    </row>
    <row r="33" spans="1:5" ht="9" customHeight="1" x14ac:dyDescent="0.2"/>
    <row r="34" spans="1:5" s="183" customFormat="1" ht="24.95" customHeight="1" x14ac:dyDescent="0.2">
      <c r="A34" s="391" t="str">
        <f>IF('Rekapitulacija družb SŽ'!$A$42="","Kraj in datum:","Kraj in datum: "&amp;'Rekapitulacija družb SŽ'!$A$42)</f>
        <v>Kraj in datum:</v>
      </c>
      <c r="E34" s="391" t="str">
        <f>IF('Rekapitulacija družb SŽ'!$A$45="","Kraj in datum:","Kraj in datum: "&amp;'Rekapitulacija družb SŽ'!$A$45)</f>
        <v>Kraj in datum:</v>
      </c>
    </row>
    <row r="35" spans="1:5" s="183" customFormat="1" ht="24.95" customHeight="1" x14ac:dyDescent="0.2">
      <c r="A35" s="392" t="s">
        <v>304</v>
      </c>
      <c r="E35" s="391" t="s">
        <v>28</v>
      </c>
    </row>
    <row r="36" spans="1:5" s="183" customFormat="1" ht="21.95" customHeight="1" x14ac:dyDescent="0.2">
      <c r="A36" s="390" t="str">
        <f>IF('Rekapitulacija družb SŽ'!$E$42="","",'Rekapitulacija družb SŽ'!$E$42)</f>
        <v/>
      </c>
      <c r="E36" s="183" t="str">
        <f>IF('Rekapitulacija družb SŽ'!$E$45="","",'Rekapitulacija družb SŽ'!$E$45)</f>
        <v/>
      </c>
    </row>
  </sheetData>
  <sheetProtection algorithmName="SHA-512" hashValue="TKDmFgspETo3tV37Z3o1xo6Dc1AnyO/BWhmvmv0+7pBmAEGiRiJg7DYmjm1moWjG20dWxz/AgSWKqH9q3vbpXA==" saltValue="uHMgD1GQPV54DYw5OiGTVg==" spinCount="100000" sheet="1" autoFilter="0"/>
  <mergeCells count="12">
    <mergeCell ref="C6:F6"/>
    <mergeCell ref="A32:H32"/>
    <mergeCell ref="A31:H31"/>
    <mergeCell ref="G1:H1"/>
    <mergeCell ref="G2:H2"/>
    <mergeCell ref="C16:H16"/>
    <mergeCell ref="A18:H18"/>
    <mergeCell ref="A26:H26"/>
    <mergeCell ref="A27:H27"/>
    <mergeCell ref="A28:H28"/>
    <mergeCell ref="A29:H29"/>
    <mergeCell ref="A30:H30"/>
  </mergeCells>
  <pageMargins left="0.59055118110236227" right="0.39370078740157483" top="0.78740157480314965" bottom="0.78740157480314965" header="0.39370078740157483" footer="0.39370078740157483"/>
  <pageSetup paperSize="9" scale="53"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52D28-523F-42BF-9E30-2BE3DAA277FF}">
  <sheetPr codeName="List7">
    <pageSetUpPr fitToPage="1"/>
  </sheetPr>
  <dimension ref="A1:H40"/>
  <sheetViews>
    <sheetView showGridLines="0" topLeftCell="A11" zoomScaleNormal="100" zoomScaleSheetLayoutView="100" workbookViewId="0">
      <selection activeCell="G22" sqref="G22"/>
    </sheetView>
  </sheetViews>
  <sheetFormatPr defaultColWidth="9.140625" defaultRowHeight="17.25" customHeight="1" x14ac:dyDescent="0.2"/>
  <cols>
    <col min="1" max="1" width="6.42578125" style="54" customWidth="1"/>
    <col min="2" max="2" width="60.85546875" style="54" customWidth="1"/>
    <col min="3" max="3" width="42.5703125" style="54" customWidth="1"/>
    <col min="4" max="4" width="16.42578125" style="54" customWidth="1"/>
    <col min="5" max="5" width="18.5703125" style="221" customWidth="1"/>
    <col min="6" max="6" width="14.42578125" style="221" customWidth="1"/>
    <col min="7" max="7" width="14.5703125" style="54" customWidth="1"/>
    <col min="8" max="8" width="20.85546875" style="54" customWidth="1"/>
    <col min="9" max="16384" width="9.140625" style="54"/>
  </cols>
  <sheetData>
    <row r="1" spans="1:8" ht="24" customHeight="1" x14ac:dyDescent="0.2">
      <c r="A1" s="206"/>
      <c r="B1" s="206"/>
      <c r="C1" s="206"/>
      <c r="D1" s="206"/>
      <c r="E1" s="207"/>
      <c r="F1" s="207" t="s">
        <v>180</v>
      </c>
      <c r="G1" s="470" t="s">
        <v>217</v>
      </c>
      <c r="H1" s="470"/>
    </row>
    <row r="2" spans="1:8" ht="18" customHeight="1" x14ac:dyDescent="0.25">
      <c r="A2" s="208"/>
      <c r="B2" s="209"/>
      <c r="C2" s="210"/>
      <c r="D2" s="210"/>
      <c r="E2" s="234"/>
      <c r="F2" s="234" t="str">
        <f>'Premoženje 1 - SŽ, d.o.o.'!$F$2</f>
        <v>Generalna polica številka:</v>
      </c>
      <c r="G2" s="471" t="str">
        <f>'Premoženje 1 - SŽ, d.o.o.'!$G$2</f>
        <v>Vzorec premoženje</v>
      </c>
      <c r="H2" s="471"/>
    </row>
    <row r="3" spans="1:8" ht="12.75" customHeight="1" x14ac:dyDescent="0.2">
      <c r="A3" s="211"/>
      <c r="B3" s="212"/>
      <c r="C3" s="212"/>
      <c r="D3" s="212"/>
      <c r="E3" s="212"/>
      <c r="F3" s="212"/>
      <c r="G3" s="212"/>
    </row>
    <row r="4" spans="1:8" ht="24.75" customHeight="1" x14ac:dyDescent="0.2">
      <c r="A4" s="212"/>
      <c r="B4" s="213" t="str">
        <f>'Rekapitulacija-SŽ, d.o.o.'!B7</f>
        <v>Zavarovalnica:</v>
      </c>
      <c r="C4" s="474" t="str">
        <f>'Rekapitulacija-SŽ, d.o.o.'!$C$7</f>
        <v/>
      </c>
      <c r="D4" s="474"/>
      <c r="E4" s="474"/>
      <c r="F4" s="474"/>
      <c r="G4" s="262" t="str">
        <f>'Rekapitulacija-SŽ, d.o.o.'!$E$7</f>
        <v xml:space="preserve">ID številka za DDV: </v>
      </c>
    </row>
    <row r="5" spans="1:8" ht="24.95" customHeight="1" x14ac:dyDescent="0.2">
      <c r="A5" s="212"/>
      <c r="B5" s="213" t="str">
        <f>'Rekapitulacija-SŽ, d.o.o.'!B8</f>
        <v>Sedež:</v>
      </c>
      <c r="C5" s="474" t="str">
        <f>'Rekapitulacija-SŽ, d.o.o.'!$C$8</f>
        <v/>
      </c>
      <c r="D5" s="474"/>
      <c r="E5" s="474"/>
      <c r="F5" s="474"/>
      <c r="G5" s="5" t="str">
        <f>'Rekapitulacija-SŽ, d.o.o.'!$E$8</f>
        <v/>
      </c>
    </row>
    <row r="6" spans="1:8" ht="20.25" customHeight="1" x14ac:dyDescent="0.2">
      <c r="A6" s="212"/>
      <c r="B6" s="263" t="str">
        <f>'Rekapitulacija-SŽ, d.o.o.'!$B$9</f>
        <v>PE in naslov enote ponudnika:</v>
      </c>
      <c r="C6" s="474" t="str">
        <f>'Rekapitulacija-SŽ, d.o.o.'!$C$9</f>
        <v/>
      </c>
      <c r="D6" s="474"/>
      <c r="E6" s="474"/>
      <c r="F6" s="474"/>
      <c r="G6" s="231"/>
    </row>
    <row r="7" spans="1:8" ht="17.25" customHeight="1" x14ac:dyDescent="0.2">
      <c r="A7" s="212"/>
      <c r="B7" s="67"/>
      <c r="C7" s="217"/>
      <c r="D7" s="67"/>
      <c r="E7" s="212"/>
      <c r="F7" s="212"/>
      <c r="G7" s="212"/>
    </row>
    <row r="8" spans="1:8" ht="25.5" customHeight="1" x14ac:dyDescent="0.2">
      <c r="A8" s="212"/>
      <c r="B8" s="213" t="str">
        <f>'Rekapitulacija-SŽ, d.o.o.'!B11</f>
        <v>Zavarovalec:</v>
      </c>
      <c r="C8" s="222" t="str">
        <f>'Rekapitulacija-SŽ, d.o.o.'!C11</f>
        <v>SLOVENSKE ŽELEZNICE, d.o.o., Kolodvorska ulica 11, 1506 Ljubljana</v>
      </c>
      <c r="D8" s="67"/>
      <c r="E8" s="212"/>
      <c r="F8" s="212"/>
      <c r="G8" s="263" t="str">
        <f>'Rekapitulacija-SŽ, d.o.o.'!$E$10</f>
        <v xml:space="preserve">ID številka za DDV: </v>
      </c>
      <c r="H8" s="271" t="str">
        <f>'Rekapitulacija-SŽ, d.o.o.'!$E$11</f>
        <v>SI18190995</v>
      </c>
    </row>
    <row r="9" spans="1:8" ht="25.5" customHeight="1" x14ac:dyDescent="0.2">
      <c r="B9" s="213" t="str">
        <f>'Rekapitulacija-SŽ, d.o.o.'!B12</f>
        <v>Zavarovanec:</v>
      </c>
      <c r="C9" s="222" t="str">
        <f>'Rekapitulacija-SŽ, d.o.o.'!C12</f>
        <v>SLOVENSKE ŽELEZNICE, d.o.o., Kolodvorska ulica 11, 1506 Ljubljana</v>
      </c>
      <c r="D9" s="219"/>
      <c r="E9" s="220"/>
      <c r="F9" s="220"/>
      <c r="G9" s="263" t="str">
        <f>'Rekapitulacija-SŽ, d.o.o.'!$E$10</f>
        <v xml:space="preserve">ID številka za DDV: </v>
      </c>
      <c r="H9" s="271" t="str">
        <f>'Rekapitulacija-SŽ, d.o.o.'!$E$12</f>
        <v>SI18190995</v>
      </c>
    </row>
    <row r="10" spans="1:8" ht="23.25" customHeight="1" x14ac:dyDescent="0.2">
      <c r="B10" s="213" t="str">
        <f>'Rekapitulacija-SŽ, d.o.o.'!B13</f>
        <v>Plačnik:</v>
      </c>
      <c r="C10" s="233" t="str">
        <f>'Rekapitulacija-SŽ, d.o.o.'!C13</f>
        <v>SLOVENSKE ŽELEZNICE, d.o.o., Kolodvorska ulica 11, 1506 Ljubljana</v>
      </c>
      <c r="D10" s="219"/>
      <c r="E10" s="220"/>
      <c r="F10" s="220"/>
      <c r="G10" s="263" t="str">
        <f>'Rekapitulacija-SŽ, d.o.o.'!$E$10</f>
        <v xml:space="preserve">ID številka za DDV: </v>
      </c>
      <c r="H10" s="271" t="str">
        <f>'Rekapitulacija-SŽ, d.o.o.'!$E$13</f>
        <v>SI18190995</v>
      </c>
    </row>
    <row r="11" spans="1:8" ht="12.75" customHeight="1" x14ac:dyDescent="0.2">
      <c r="B11" s="218"/>
      <c r="C11" s="217"/>
      <c r="D11" s="219"/>
    </row>
    <row r="12" spans="1:8" ht="23.25" customHeight="1" x14ac:dyDescent="0.2">
      <c r="B12" s="213" t="str">
        <f>'Rekapitulacija-SŽ, d.o.o.'!B14</f>
        <v>Zavarovalno obdobje:</v>
      </c>
      <c r="C12" s="222" t="str">
        <f>'Rekapitulacija-SŽ, d.o.o.'!$C$14</f>
        <v>Od 01.07.2026 od 00:00 ure do 30.06.2027 do 24:00 ure</v>
      </c>
      <c r="D12" s="223"/>
    </row>
    <row r="13" spans="1:8" ht="23.25" customHeight="1" x14ac:dyDescent="0.2">
      <c r="B13" s="213" t="str">
        <f>'Rekapitulacija-SŽ, d.o.o.'!B15</f>
        <v>Obračunsko obdobje:</v>
      </c>
      <c r="C13" s="233" t="str">
        <f>'Rekapitulacija-SŽ, d.o.o.'!$C$15</f>
        <v>Od 01.07.2026 od 00:00 ure do 30.06.2027 do 24:00 ure</v>
      </c>
      <c r="D13" s="223"/>
    </row>
    <row r="14" spans="1:8" ht="24.95" customHeight="1" x14ac:dyDescent="0.2">
      <c r="B14" s="213" t="s">
        <v>32</v>
      </c>
      <c r="C14" s="217" t="str">
        <f>'Odgovornost družb SŽ'!C20</f>
        <v>Naveden na generalni polici</v>
      </c>
      <c r="D14" s="223"/>
    </row>
    <row r="15" spans="1:8" ht="6.75" customHeight="1" x14ac:dyDescent="0.2">
      <c r="B15" s="213"/>
      <c r="C15" s="217"/>
      <c r="D15" s="223"/>
    </row>
    <row r="16" spans="1:8" ht="50.25" customHeight="1" x14ac:dyDescent="0.2">
      <c r="B16" s="213" t="s">
        <v>303</v>
      </c>
      <c r="C16" s="472"/>
      <c r="D16" s="472"/>
      <c r="E16" s="472"/>
      <c r="F16" s="472"/>
      <c r="G16" s="472"/>
      <c r="H16" s="472"/>
    </row>
    <row r="17" spans="1:8" ht="6" customHeight="1" x14ac:dyDescent="0.2">
      <c r="C17" s="224"/>
      <c r="D17" s="224"/>
      <c r="E17" s="224"/>
      <c r="F17" s="224"/>
      <c r="G17" s="224"/>
    </row>
    <row r="18" spans="1:8" ht="31.5" customHeight="1" thickBot="1" x14ac:dyDescent="0.25">
      <c r="A18" s="473" t="str">
        <f>'Premoženje 1 - SŽ, d.o.o.'!$A$18</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35.450000000000003" customHeight="1" thickBot="1" x14ac:dyDescent="0.25">
      <c r="A19" s="403" t="str">
        <f>'Premoženje 1 - SŽ, d.o.o.'!$A$19</f>
        <v>Zap. št.</v>
      </c>
      <c r="B19" s="404" t="str">
        <f>'Premoženje 1 - SŽ, d.o.o.'!$B$19</f>
        <v>Predmet zavarovanja</v>
      </c>
      <c r="C19" s="404" t="str">
        <f>'Premoženje 1 - SŽ, d.o.o.'!$C$19</f>
        <v>Zavarovane nevarnosti</v>
      </c>
      <c r="D19" s="404" t="str">
        <f>'Premoženje 1 - SŽ, d.o.o.'!$D$19</f>
        <v>Način zavarovanja</v>
      </c>
      <c r="E19" s="405" t="str">
        <f>'Premoženje 1 - SŽ, d.o.o.'!$E$19</f>
        <v>Zavarovalna vsota (EUR)</v>
      </c>
      <c r="F19" s="404" t="str">
        <f>'Premoženje 1 - SŽ, d.o.o.'!$F$19</f>
        <v>Premijska stopnja (‰)</v>
      </c>
      <c r="G19" s="404" t="str">
        <f>'Premoženje 1 - SŽ, d.o.o.'!$G$19</f>
        <v>Zavarovalna premija (EUR)</v>
      </c>
      <c r="H19" s="408" t="str">
        <f>'Premoženje 1 - SŽ, d.o.o.'!$H$19</f>
        <v>Opombe</v>
      </c>
    </row>
    <row r="20" spans="1:8" ht="106.5" customHeight="1" x14ac:dyDescent="0.2">
      <c r="A20" s="267" t="s">
        <v>5</v>
      </c>
      <c r="B20" s="384" t="s">
        <v>267</v>
      </c>
      <c r="C20" s="243" t="str">
        <f>'Premoženje 1 - SŽ, d.o.o.'!C20</f>
        <v>Temeljne požarne nevarnosti z dodatnimi nevarnostmi</v>
      </c>
      <c r="D20" s="351" t="str">
        <f>'Premoženje 1 - SŽ, d.o.o.'!$D$20</f>
        <v>Na novo vrednost</v>
      </c>
      <c r="E20" s="241">
        <f>24307862.48+435059.25+1055229.06+30461.49</f>
        <v>25828612.279999997</v>
      </c>
      <c r="F20" s="278"/>
      <c r="G20" s="256">
        <f>ROUND(E20*F20/1000,2)</f>
        <v>0</v>
      </c>
      <c r="H20" s="259" t="str">
        <f>'Premoženje 1 - SŽ, d.o.o.'!$H$20</f>
        <v>Zavarovalno kritje in soudeležbe so navedene na generalni polici</v>
      </c>
    </row>
    <row r="21" spans="1:8" ht="126" customHeight="1" x14ac:dyDescent="0.2">
      <c r="A21" s="226" t="s">
        <v>6</v>
      </c>
      <c r="B21" s="394" t="s">
        <v>266</v>
      </c>
      <c r="C21" s="243" t="str">
        <f>'Premoženje 1 - SŽ, d.o.o.'!$C$21</f>
        <v>Strojelomno zavarovanje</v>
      </c>
      <c r="D21" s="351" t="str">
        <f>'Premoženje 1 - SŽ, d.o.o.'!$D$21</f>
        <v>Na novo vrednost</v>
      </c>
      <c r="E21" s="241">
        <v>1055229.06</v>
      </c>
      <c r="F21" s="278"/>
      <c r="G21" s="256">
        <f>ROUND(E21*F21/1000,2)</f>
        <v>0</v>
      </c>
      <c r="H21" s="259" t="str">
        <f>'Premoženje 1 - SŽ, d.o.o.'!$H$21</f>
        <v>Zavarovalno kritje in soudeležbe so navedene na generalni polici</v>
      </c>
    </row>
    <row r="22" spans="1:8" ht="87.75" customHeight="1" x14ac:dyDescent="0.2">
      <c r="A22" s="226" t="s">
        <v>7</v>
      </c>
      <c r="B22" s="394" t="s">
        <v>323</v>
      </c>
      <c r="C22" s="243" t="str">
        <f>'Premoženje 1 - SŽ, d.o.o.'!$C$22</f>
        <v>Zavarovanje računalnikov in računalniške opreme ter klima naprav za vse zavarovarljive nevarnosti (All risk)</v>
      </c>
      <c r="D22" s="351" t="str">
        <f>'Premoženje 1 - SŽ, d.o.o.'!$D$22</f>
        <v>Na novo vrednost</v>
      </c>
      <c r="E22" s="241">
        <v>114189.38</v>
      </c>
      <c r="F22" s="278"/>
      <c r="G22" s="256">
        <f t="shared" ref="G22:G25" si="0">E22*F22/1000</f>
        <v>0</v>
      </c>
      <c r="H22" s="259" t="str">
        <f>'Premoženje 1 - SŽ, d.o.o.'!$H$22</f>
        <v>Zavarovalno kritje in soudeležbe so navedene na generalni polici</v>
      </c>
    </row>
    <row r="23" spans="1:8" ht="58.5" customHeight="1" x14ac:dyDescent="0.2">
      <c r="A23" s="226" t="s">
        <v>8</v>
      </c>
      <c r="B23" s="394" t="s">
        <v>288</v>
      </c>
      <c r="C23" s="243" t="str">
        <f>'Premoženje 1 - SŽ, d.o.o.'!$C$23</f>
        <v>Prometna nesreča, uničenje ali poškodovanje stvari s strani tretjih oseb</v>
      </c>
      <c r="D23" s="351" t="str">
        <f>'Premoženje 1 - SŽ, d.o.o.'!$D$23</f>
        <v xml:space="preserve">Na novo vrednost </v>
      </c>
      <c r="E23" s="241">
        <v>0</v>
      </c>
      <c r="F23" s="278"/>
      <c r="G23" s="256">
        <f t="shared" si="0"/>
        <v>0</v>
      </c>
      <c r="H23" s="259" t="str">
        <f>'Premoženje 1 - SŽ, d.o.o.'!$H$23</f>
        <v>Zavarovalno kritje in soudeležbe so navedene na generalni polici</v>
      </c>
    </row>
    <row r="24" spans="1:8" ht="66.75" hidden="1" customHeight="1" x14ac:dyDescent="0.2">
      <c r="A24" s="226" t="s">
        <v>9</v>
      </c>
      <c r="B24" s="394" t="s">
        <v>268</v>
      </c>
      <c r="C24" s="243" t="str">
        <f>'Premoženje 1 - SŽ, d.o.o.'!$C$24</f>
        <v>Zavarovanje vlomske tatvine in ropa navedena na generalni polici pod točko 1.1.1.</v>
      </c>
      <c r="D24" s="351" t="str">
        <f>'Premoženje 1 - SŽ, d.o.o.'!$D$24</f>
        <v>Na novo vrednost</v>
      </c>
      <c r="E24" s="268"/>
      <c r="F24" s="352"/>
      <c r="G24" s="256">
        <f t="shared" si="0"/>
        <v>0</v>
      </c>
      <c r="H24" s="259" t="str">
        <f>'Premoženje 1 - SŽ, d.o.o.'!$H$24</f>
        <v>Zavarovalno kritje in soudeležbe so navedene na generalni polici</v>
      </c>
    </row>
    <row r="25" spans="1:8" ht="45.75" customHeight="1" thickBot="1" x14ac:dyDescent="0.25">
      <c r="A25" s="226" t="s">
        <v>165</v>
      </c>
      <c r="B25" s="394" t="s">
        <v>331</v>
      </c>
      <c r="C25" s="244" t="str">
        <f>'Premoženje 1 - SŽ, d.o.o.'!$C$25</f>
        <v>Zavarovanje potresa navedeno na generalni polici pod točko 1.1.1.</v>
      </c>
      <c r="D25" s="178" t="str">
        <f>'Premoženje 1 - SŽ, d.o.o.'!$D$25</f>
        <v>Na novo vrednost</v>
      </c>
      <c r="E25" s="268">
        <f>(1135604.01+1081503.99)*1.3</f>
        <v>2882240.4</v>
      </c>
      <c r="F25" s="352"/>
      <c r="G25" s="269">
        <f t="shared" si="0"/>
        <v>0</v>
      </c>
      <c r="H25" s="270" t="str">
        <f>'Premoženje 1 - SŽ, d.o.o.'!$H$25</f>
        <v>Zavarovalno kritje in soudeležbe so navedene na generalni polici</v>
      </c>
    </row>
    <row r="26" spans="1:8" ht="23.25" customHeight="1" thickBot="1" x14ac:dyDescent="0.25">
      <c r="A26" s="228"/>
      <c r="B26" s="228"/>
      <c r="C26" s="228"/>
      <c r="D26" s="228"/>
      <c r="E26" s="230"/>
      <c r="F26" s="238" t="s">
        <v>305</v>
      </c>
      <c r="G26" s="369">
        <f>SUM(G20:G25)</f>
        <v>0</v>
      </c>
      <c r="H26" s="261"/>
    </row>
    <row r="27" spans="1:8" ht="23.25" customHeight="1" thickTop="1" thickBot="1" x14ac:dyDescent="0.25">
      <c r="A27" s="229"/>
      <c r="B27" s="229"/>
      <c r="C27" s="229"/>
      <c r="D27" s="229"/>
      <c r="F27" s="245" t="s">
        <v>306</v>
      </c>
      <c r="G27" s="239">
        <f>G26*1.085</f>
        <v>0</v>
      </c>
    </row>
    <row r="28" spans="1:8" ht="6" customHeight="1" thickTop="1" x14ac:dyDescent="0.25">
      <c r="A28" s="216"/>
      <c r="B28" s="229"/>
      <c r="C28" s="229"/>
      <c r="D28" s="229"/>
      <c r="G28" s="57"/>
    </row>
    <row r="29" spans="1:8" ht="18.75" customHeight="1" x14ac:dyDescent="0.2">
      <c r="A29" s="5" t="s">
        <v>31</v>
      </c>
    </row>
    <row r="30" spans="1:8" ht="20.100000000000001" customHeight="1" x14ac:dyDescent="0.2">
      <c r="A30" s="469" t="str">
        <f>'Premoženje 1 - SŽ, d.o.o.'!$A$30</f>
        <v xml:space="preserve"> - Navedene premijske stopnje so fiksne, vsebujejo vsa doplačila, popuste, požarno takso in se ne spreminjajo ob spremembi števila lokacij oziroma nahajališč ter ne vsebujejo 8,5 % DPZP. </v>
      </c>
      <c r="B30" s="469"/>
      <c r="C30" s="469"/>
      <c r="D30" s="469"/>
      <c r="E30" s="469"/>
      <c r="F30" s="469"/>
      <c r="G30" s="469"/>
      <c r="H30" s="469"/>
    </row>
    <row r="31" spans="1:8" s="2" customFormat="1" ht="20.100000000000001" customHeight="1" x14ac:dyDescent="0.2">
      <c r="A31" s="469" t="str">
        <f>'Premoženje 1 - SŽ, d.o.o.'!$A$31</f>
        <v xml:space="preserve"> - V kolikor ni vpisane premijske stopnje ali premije ali doplačila oziroma je navedeno nič (0), se šteje, da je vključeno v zavarovalno kritje brez premije.</v>
      </c>
      <c r="B31" s="469"/>
      <c r="C31" s="469"/>
      <c r="D31" s="469"/>
      <c r="E31" s="469"/>
      <c r="F31" s="469"/>
      <c r="G31" s="469"/>
      <c r="H31" s="469"/>
    </row>
    <row r="32" spans="1:8" s="2" customFormat="1" ht="45" customHeight="1" x14ac:dyDescent="0.2">
      <c r="A32" s="469" t="str">
        <f>'Premoženje 1 - SŽ, d.o.o.'!$A$32</f>
        <v xml:space="preserve"> - Za določitev zavarovalnega kritja za predmetno zavarovanje vedno veljajo določila, celotne predmetne razpisne dokumentacije, razen če so zavarovalni pogoji ter klavzule zavarovalnice ugodnejši za zavarovanca. </v>
      </c>
      <c r="B32" s="469"/>
      <c r="C32" s="469"/>
      <c r="D32" s="469"/>
      <c r="E32" s="469"/>
      <c r="F32" s="469"/>
      <c r="G32" s="469"/>
      <c r="H32" s="469"/>
    </row>
    <row r="33" spans="1:8" s="2" customFormat="1" ht="30" customHeight="1" x14ac:dyDescent="0.2">
      <c r="A33" s="469" t="str">
        <f>'Premoženje 1 - SŽ, d.o.o.'!$A$33</f>
        <v xml:space="preserve"> - Zavarovalna kritja/zavarovane nevarnosti, limiti kritja/višina zavarovalnega jamstva, celoten obseg zavarovalnega kritja oziroma pogoji zavarovanja ter odbitne franšize so določene v sklenjeni generalni polici št.: Vzorec premoženje.</v>
      </c>
      <c r="B33" s="469"/>
      <c r="C33" s="469"/>
      <c r="D33" s="469"/>
      <c r="E33" s="469"/>
      <c r="F33" s="469"/>
      <c r="G33" s="469"/>
      <c r="H33" s="469"/>
    </row>
    <row r="34" spans="1:8" s="2" customFormat="1" ht="180.75" customHeight="1" x14ac:dyDescent="0.2">
      <c r="A34" s="469" t="str">
        <f>'Premoženje 1 - SŽ, d.o.o.'!A34:H34</f>
        <v xml:space="preserve"> - Osnovni limit kritja po dogodku znaša 25.000.000 EUR in v letnem agregatu znaša 30.000.000 EUR, razen za nevarnosti, kjer je s posameznimi podlimiti dogovorjeno na prvi riziko do zavarovalnih vsot:
   2.500.000,00 EUR za poplavo;
   1.000.000,00 EUR za kibernetska tveganja in teroristična dejanja (v letnem agregatu);
     250.000,00 EUR za meteorne vode;
     500.000,00 EUR za izliv vode in izliv vode iz odprtih pip;
      10.000,00 EUR za iztek tekočine;
     500.000,00 EUR za teža snega in
     500.000,00 EUR za vlomsko tatvino in rop (celotno premoženje).
Limit zavarovalnega jamstva/kritja skupaj s podlimiti po škodnem dogodku in letnem agregatu predstavlja skupni znesek, ki ga izplača zavarovalnica za vse škode, ki izvirajo in/ali jih lahko pripišemo posameznemu škodnemu dogodku in dogovorjenemu letnemu agregatu in velja kot enoten limit za vse (so)zavarovane osebe.</v>
      </c>
      <c r="B34" s="469"/>
      <c r="C34" s="469"/>
      <c r="D34" s="469"/>
      <c r="E34" s="469"/>
      <c r="F34" s="469"/>
      <c r="G34" s="469"/>
    </row>
    <row r="35" spans="1:8" s="2" customFormat="1" ht="89.25" hidden="1" customHeight="1" x14ac:dyDescent="0.2">
      <c r="A35" s="469" t="str">
        <f>'Premoženje 1 - SŽ, d.o.o.'!A35:H35</f>
        <v xml:space="preserve"> - Dodatni limit kritja
V kolikor škoda po posameznem škodnem dogodku preseže limit kritja iz zgornje alineje, velja za ta dogodek dodatni limit kritja, ki znaša 40.000.000 EUR po škodnem dogodku in v letnem agregatu (40 M EUR nad 25 M iz prejšnje alineje). Dodatni limit kritja velja samo za tirna prevozna sredstva za čas mirovanja in samo za nevarnosti požara, strele, eksplozije in padca zračnih plovil.
Dodatni limit zavarovalnega jamstva/kritja predstavlja skupni znesek, ki ga izplača zavarovalnica za vse škode, ki izvirajo in/ali jih lahko pripišemo posameznemu škodnemu dogodku in dogovorjenem letnem agregatu in velja kot enoten limit za vse (so)zavarovane osebe.</v>
      </c>
      <c r="B35" s="469"/>
      <c r="C35" s="469"/>
      <c r="D35" s="469"/>
      <c r="E35" s="469"/>
      <c r="F35" s="469"/>
      <c r="G35" s="469"/>
      <c r="H35" s="469"/>
    </row>
    <row r="36" spans="1:8" s="2" customFormat="1" ht="99.75" customHeight="1" x14ac:dyDescent="0.2">
      <c r="A36" s="469" t="str">
        <f>'Premoženje 1 - SŽ, d.o.o.'!A36:H36</f>
        <v xml:space="preserve"> - Soudeležba zavarovanca po posameznem škodnem primeru za točke 1.1.1 in 1.1.2 ter 1.2.1. in 1.2.2.
   a) Potresno zavarovanje z 5% odbitno franšizo od zavarovalne vsote objekta;
   b) Iztek (tekočine), vlomska tatvina ter rop brez odbitne franšize;
   c) Kibernetska tveganja in teroristična dejanja z odbitno franšizo v absolutnem znesku 100.000 EUR;
   d) Za ostale zavarovane nevarnosti znaša odbitna franšiza po posameznem dogodku v višini 50.000 EUR.</v>
      </c>
      <c r="B36" s="469"/>
      <c r="C36" s="469"/>
      <c r="D36" s="469"/>
      <c r="E36" s="469"/>
      <c r="F36" s="469"/>
      <c r="G36" s="469"/>
      <c r="H36" s="469"/>
    </row>
    <row r="37" spans="1:8" ht="9" customHeight="1" x14ac:dyDescent="0.2"/>
    <row r="38" spans="1:8" s="183" customFormat="1" ht="24.95" customHeight="1" x14ac:dyDescent="0.2">
      <c r="A38" s="391" t="str">
        <f>IF('Rekapitulacija družb SŽ'!$A$42="","Kraj in datum:","Kraj in datum: "&amp;'Rekapitulacija družb SŽ'!$A$42)</f>
        <v>Kraj in datum:</v>
      </c>
      <c r="E38" s="391" t="str">
        <f>IF('Rekapitulacija družb SŽ'!$A$45="","Kraj in datum:","Kraj in datum: "&amp;'Rekapitulacija družb SŽ'!$A$45)</f>
        <v>Kraj in datum:</v>
      </c>
    </row>
    <row r="39" spans="1:8" s="183" customFormat="1" ht="24.95" customHeight="1" x14ac:dyDescent="0.2">
      <c r="A39" s="392" t="s">
        <v>304</v>
      </c>
      <c r="E39" s="391" t="s">
        <v>28</v>
      </c>
    </row>
    <row r="40" spans="1:8" s="183" customFormat="1" ht="21.95" customHeight="1" x14ac:dyDescent="0.2">
      <c r="A40" s="390" t="str">
        <f>IF('Rekapitulacija družb SŽ'!$E$42="","",'Rekapitulacija družb SŽ'!$E$42)</f>
        <v/>
      </c>
      <c r="E40" s="183" t="str">
        <f>IF('Rekapitulacija družb SŽ'!$E$45="","",'Rekapitulacija družb SŽ'!$E$45)</f>
        <v/>
      </c>
    </row>
  </sheetData>
  <sheetProtection algorithmName="SHA-512" hashValue="YduGZNKws6nFwGMwEJDT+oZayDp+3AwAznqZV42h0JPboDiQWFFcvZeism8IvWKg8c+CVCphwpYokmUPICJ/Hw==" saltValue="w2SHZPWvY1qG2idZQUuB5w==" spinCount="100000" sheet="1" autoFilter="0"/>
  <mergeCells count="14">
    <mergeCell ref="A36:H36"/>
    <mergeCell ref="G1:H1"/>
    <mergeCell ref="G2:H2"/>
    <mergeCell ref="C16:H16"/>
    <mergeCell ref="A30:H30"/>
    <mergeCell ref="A31:H31"/>
    <mergeCell ref="C6:F6"/>
    <mergeCell ref="A18:H18"/>
    <mergeCell ref="A32:H32"/>
    <mergeCell ref="A33:H33"/>
    <mergeCell ref="A34:G34"/>
    <mergeCell ref="A35:H35"/>
    <mergeCell ref="C5:F5"/>
    <mergeCell ref="C4:F4"/>
  </mergeCells>
  <phoneticPr fontId="38" type="noConversion"/>
  <pageMargins left="0.59055118110236227" right="0.39370078740157483" top="0.78740157480314965" bottom="0.78740157480314965" header="0.39370078740157483" footer="0.39370078740157483"/>
  <pageSetup paperSize="9" scale="48"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ignoredErrors>
    <ignoredError sqref="G2"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BCB01-C2E1-4A3D-A47E-E8023780E2BD}">
  <sheetPr codeName="List8">
    <pageSetUpPr fitToPage="1"/>
  </sheetPr>
  <dimension ref="A1:H36"/>
  <sheetViews>
    <sheetView showGridLines="0" topLeftCell="A15" zoomScaleNormal="100" zoomScaleSheetLayoutView="100" workbookViewId="0">
      <selection activeCell="G23" sqref="G23"/>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5.42578125" style="221" customWidth="1"/>
    <col min="7" max="7" width="16.140625" style="54" customWidth="1"/>
    <col min="8" max="8" width="20" style="54" customWidth="1"/>
    <col min="9" max="16384" width="9.140625" style="54"/>
  </cols>
  <sheetData>
    <row r="1" spans="1:8" ht="35.25" customHeight="1" x14ac:dyDescent="0.2">
      <c r="A1" s="206"/>
      <c r="B1" s="206"/>
      <c r="C1" s="206"/>
      <c r="D1" s="206"/>
      <c r="E1" s="207"/>
      <c r="F1" s="207" t="s">
        <v>180</v>
      </c>
      <c r="G1" s="470" t="s">
        <v>202</v>
      </c>
      <c r="H1" s="470"/>
    </row>
    <row r="2" spans="1:8" ht="24.75" customHeight="1" x14ac:dyDescent="0.25">
      <c r="A2" s="208"/>
      <c r="B2" s="209"/>
      <c r="C2" s="210"/>
      <c r="D2" s="210"/>
      <c r="E2" s="234"/>
      <c r="F2" s="234" t="str">
        <f>'Premoženje 1 - SŽ, d.o.o.'!$F$2</f>
        <v>Generalna polica številka:</v>
      </c>
      <c r="G2" s="471" t="str">
        <f>'Odgovornost družb SŽ'!$G$2</f>
        <v>Vzorec odgovornost</v>
      </c>
      <c r="H2" s="471"/>
    </row>
    <row r="3" spans="1:8" ht="18" customHeight="1" x14ac:dyDescent="0.2">
      <c r="A3" s="211"/>
      <c r="B3" s="212"/>
      <c r="C3" s="212"/>
      <c r="D3" s="212"/>
      <c r="E3" s="212"/>
      <c r="F3" s="212"/>
      <c r="G3" s="212"/>
    </row>
    <row r="4" spans="1:8" ht="30" customHeight="1" x14ac:dyDescent="0.2">
      <c r="A4" s="212"/>
      <c r="B4" s="213" t="str">
        <f>'Rekapitulacija-SŽ, d.o.o.'!B7</f>
        <v>Zavarovalnica:</v>
      </c>
      <c r="C4" s="222" t="str">
        <f>'Rekapitulacija-SŽ, d.o.o.'!$C$7</f>
        <v/>
      </c>
      <c r="D4" s="214"/>
      <c r="E4" s="215"/>
      <c r="F4" s="215"/>
      <c r="G4" s="262" t="str">
        <f>'Rekapitulacija-SŽ, d.o.o.'!$E$7</f>
        <v xml:space="preserve">ID številka za DDV: </v>
      </c>
    </row>
    <row r="5" spans="1:8" ht="24.95" customHeight="1" x14ac:dyDescent="0.2">
      <c r="A5" s="212"/>
      <c r="B5" s="213" t="str">
        <f>'Rekapitulacija-SŽ, d.o.o.'!B8</f>
        <v>Sedež:</v>
      </c>
      <c r="C5" s="217" t="str">
        <f>'Rekapitulacija-SŽ, d.o.o.'!$C$8</f>
        <v/>
      </c>
      <c r="D5" s="214"/>
      <c r="E5" s="215"/>
      <c r="F5" s="215"/>
      <c r="G5" s="5" t="str">
        <f>'Rekapitulacija-SŽ, d.o.o.'!$E$8</f>
        <v/>
      </c>
    </row>
    <row r="6" spans="1:8" ht="20.25" customHeight="1" x14ac:dyDescent="0.2">
      <c r="A6" s="212"/>
      <c r="B6" s="263" t="str">
        <f>'Rekapitulacija-SŽ, d.o.o.'!$B$9</f>
        <v>PE in naslov enote ponudnika:</v>
      </c>
      <c r="C6" s="474" t="str">
        <f>'Rekapitulacija-SŽ, d.o.o.'!$C$9</f>
        <v/>
      </c>
      <c r="D6" s="474"/>
      <c r="E6" s="474"/>
      <c r="F6" s="474"/>
      <c r="G6" s="231"/>
    </row>
    <row r="7" spans="1:8" ht="33" customHeight="1" x14ac:dyDescent="0.2">
      <c r="A7" s="212"/>
      <c r="B7" s="67"/>
      <c r="C7" s="217"/>
      <c r="D7" s="67"/>
      <c r="E7" s="212"/>
      <c r="F7" s="212"/>
      <c r="G7" s="212"/>
    </row>
    <row r="8" spans="1:8" ht="25.5" customHeight="1" x14ac:dyDescent="0.2">
      <c r="A8" s="212"/>
      <c r="B8" s="213" t="str">
        <f>'Rekapitulacija-SŽ, d.o.o.'!B11</f>
        <v>Zavarovalec:</v>
      </c>
      <c r="C8" s="222" t="str">
        <f>'Rekapitulacija-SŽ, d.o.o.'!C11</f>
        <v>SLOVENSKE ŽELEZNICE, d.o.o., Kolodvorska ulica 11, 1506 Ljubljana</v>
      </c>
      <c r="D8" s="67"/>
      <c r="E8" s="212"/>
      <c r="F8" s="212"/>
      <c r="G8" s="263" t="str">
        <f>'Rekapitulacija-SŽ, d.o.o.'!$E$10</f>
        <v xml:space="preserve">ID številka za DDV: </v>
      </c>
      <c r="H8" s="271" t="str">
        <f>'Rekapitulacija-SŽ, d.o.o.'!$E$11</f>
        <v>SI18190995</v>
      </c>
    </row>
    <row r="9" spans="1:8" ht="25.5" customHeight="1" x14ac:dyDescent="0.2">
      <c r="B9" s="213" t="str">
        <f>'Rekapitulacija-SŽ, d.o.o.'!B12</f>
        <v>Zavarovanec:</v>
      </c>
      <c r="C9" s="222" t="str">
        <f>'Rekapitulacija-SŽ, d.o.o.'!C12</f>
        <v>SLOVENSKE ŽELEZNICE, d.o.o., Kolodvorska ulica 11, 1506 Ljubljana</v>
      </c>
      <c r="D9" s="219"/>
      <c r="E9" s="220"/>
      <c r="F9" s="220"/>
      <c r="G9" s="263" t="str">
        <f>'Rekapitulacija-SŽ, d.o.o.'!$E$10</f>
        <v xml:space="preserve">ID številka za DDV: </v>
      </c>
      <c r="H9" s="271" t="str">
        <f>'Rekapitulacija-SŽ, d.o.o.'!$E$12</f>
        <v>SI18190995</v>
      </c>
    </row>
    <row r="10" spans="1:8" ht="23.25" customHeight="1" x14ac:dyDescent="0.2">
      <c r="B10" s="213" t="str">
        <f>'Rekapitulacija-SŽ, d.o.o.'!B13</f>
        <v>Plačnik:</v>
      </c>
      <c r="C10" s="233" t="str">
        <f>'Rekapitulacija-SŽ, d.o.o.'!C13</f>
        <v>SLOVENSKE ŽELEZNICE, d.o.o., Kolodvorska ulica 11, 1506 Ljubljana</v>
      </c>
      <c r="D10" s="219"/>
      <c r="E10" s="220"/>
      <c r="F10" s="220"/>
      <c r="G10" s="263" t="str">
        <f>'Rekapitulacija-SŽ, d.o.o.'!$E$10</f>
        <v xml:space="preserve">ID številka za DDV: </v>
      </c>
      <c r="H10" s="271" t="str">
        <f>'Rekapitulacija-SŽ, d.o.o.'!$E$13</f>
        <v>SI18190995</v>
      </c>
    </row>
    <row r="11" spans="1:8" ht="18" customHeight="1" x14ac:dyDescent="0.2">
      <c r="B11" s="218"/>
      <c r="C11" s="217"/>
      <c r="D11" s="219"/>
    </row>
    <row r="12" spans="1:8" ht="23.25" customHeight="1" x14ac:dyDescent="0.2">
      <c r="B12" s="213" t="str">
        <f>'Rekapitulacija-SŽ, d.o.o.'!B14</f>
        <v>Zavarovalno obdobje:</v>
      </c>
      <c r="C12" s="222" t="str">
        <f>'Rekapitulacija-SŽ, d.o.o.'!$C$14</f>
        <v>Od 01.07.2026 od 00:00 ure do 30.06.2027 do 24:00 ure</v>
      </c>
      <c r="D12" s="223"/>
    </row>
    <row r="13" spans="1:8" ht="23.25" customHeight="1" x14ac:dyDescent="0.2">
      <c r="B13" s="213" t="str">
        <f>'Rekapitulacija-SŽ, d.o.o.'!B15</f>
        <v>Obračunsko obdobje:</v>
      </c>
      <c r="C13" s="233" t="str">
        <f>'Rekapitulacija-SŽ, d.o.o.'!$C$15</f>
        <v>Od 01.07.2026 od 00:00 ure do 30.06.2027 do 24:00 ure</v>
      </c>
      <c r="D13" s="223"/>
    </row>
    <row r="14" spans="1:8" ht="24.95" customHeight="1" x14ac:dyDescent="0.2">
      <c r="B14" s="213" t="s">
        <v>32</v>
      </c>
      <c r="C14" s="217" t="str">
        <f>'Odgovornost družb SŽ'!C20</f>
        <v>Naveden na generalni polici</v>
      </c>
      <c r="D14" s="223"/>
    </row>
    <row r="15" spans="1:8" ht="14.45" customHeight="1" x14ac:dyDescent="0.2">
      <c r="B15" s="213"/>
      <c r="C15" s="217"/>
      <c r="D15" s="223"/>
    </row>
    <row r="16" spans="1:8" ht="50.25" customHeight="1" x14ac:dyDescent="0.2">
      <c r="B16" s="213" t="s">
        <v>303</v>
      </c>
      <c r="C16" s="472"/>
      <c r="D16" s="472"/>
      <c r="E16" s="472"/>
      <c r="F16" s="472"/>
      <c r="G16" s="472"/>
      <c r="H16" s="472"/>
    </row>
    <row r="17" spans="1:8" ht="18" customHeight="1" x14ac:dyDescent="0.2">
      <c r="C17" s="224"/>
      <c r="D17" s="224"/>
      <c r="E17" s="224"/>
      <c r="F17" s="224"/>
      <c r="G17" s="224"/>
    </row>
    <row r="18" spans="1:8" ht="39.950000000000003" customHeight="1" thickBot="1" x14ac:dyDescent="0.25">
      <c r="A18" s="473" t="str">
        <f>'Premoženje 1 - SŽ, d.o.o.'!$A$18</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33" customHeight="1" thickBot="1" x14ac:dyDescent="0.25">
      <c r="A19" s="403" t="s">
        <v>169</v>
      </c>
      <c r="B19" s="404" t="s">
        <v>170</v>
      </c>
      <c r="C19" s="404" t="s">
        <v>171</v>
      </c>
      <c r="D19" s="404" t="s">
        <v>172</v>
      </c>
      <c r="E19" s="405" t="s">
        <v>173</v>
      </c>
      <c r="F19" s="406" t="s">
        <v>174</v>
      </c>
      <c r="G19" s="407" t="s">
        <v>213</v>
      </c>
      <c r="H19" s="408" t="s">
        <v>187</v>
      </c>
    </row>
    <row r="20" spans="1:8" ht="198" customHeight="1" x14ac:dyDescent="0.2">
      <c r="A20" s="225" t="s">
        <v>5</v>
      </c>
      <c r="B20" s="394" t="s">
        <v>235</v>
      </c>
      <c r="C20" s="237" t="s">
        <v>178</v>
      </c>
      <c r="D20" s="237" t="s">
        <v>185</v>
      </c>
      <c r="E20" s="240">
        <v>10500000</v>
      </c>
      <c r="F20" s="277"/>
      <c r="G20" s="255">
        <f>ROUND(E20*F20/1000,2)</f>
        <v>0</v>
      </c>
      <c r="H20" s="259" t="str">
        <f>'Odgovornost družb SŽ'!H27</f>
        <v>Zavarovalno kritje in soudeležbe so navedene na generalni polici</v>
      </c>
    </row>
    <row r="21" spans="1:8" ht="78.75" customHeight="1" x14ac:dyDescent="0.2">
      <c r="A21" s="226" t="s">
        <v>6</v>
      </c>
      <c r="B21" s="394" t="s">
        <v>226</v>
      </c>
      <c r="C21" s="243" t="s">
        <v>214</v>
      </c>
      <c r="D21" s="244" t="s">
        <v>186</v>
      </c>
      <c r="E21" s="241">
        <v>1000000</v>
      </c>
      <c r="F21" s="278"/>
      <c r="G21" s="256">
        <f>ROUND(E21*F21/1000,2)</f>
        <v>0</v>
      </c>
      <c r="H21" s="259" t="str">
        <f>'Odgovornost družb SŽ'!H27</f>
        <v>Zavarovalno kritje in soudeležbe so navedene na generalni polici</v>
      </c>
    </row>
    <row r="22" spans="1:8" ht="136.5" customHeight="1" thickBot="1" x14ac:dyDescent="0.25">
      <c r="A22" s="227" t="s">
        <v>7</v>
      </c>
      <c r="B22" s="394" t="s">
        <v>227</v>
      </c>
      <c r="C22" s="243" t="s">
        <v>215</v>
      </c>
      <c r="D22" s="244" t="s">
        <v>186</v>
      </c>
      <c r="E22" s="242">
        <v>150000</v>
      </c>
      <c r="F22" s="279"/>
      <c r="G22" s="257">
        <f>ROUND(E22*F22/1000,2)</f>
        <v>0</v>
      </c>
      <c r="H22" s="260" t="str">
        <f>'Odgovornost družb SŽ'!H27</f>
        <v>Zavarovalno kritje in soudeležbe so navedene na generalni polici</v>
      </c>
    </row>
    <row r="23" spans="1:8" ht="23.25" customHeight="1" thickBot="1" x14ac:dyDescent="0.25">
      <c r="A23" s="228"/>
      <c r="B23" s="228"/>
      <c r="C23" s="228"/>
      <c r="D23" s="228"/>
      <c r="E23" s="230"/>
      <c r="F23" s="238" t="s">
        <v>305</v>
      </c>
      <c r="G23" s="369">
        <f>SUM(G20:G22)</f>
        <v>0</v>
      </c>
      <c r="H23" s="266"/>
    </row>
    <row r="24" spans="1:8" ht="23.25" customHeight="1" thickTop="1" thickBot="1" x14ac:dyDescent="0.25">
      <c r="A24" s="229"/>
      <c r="B24" s="229"/>
      <c r="C24" s="229"/>
      <c r="D24" s="229"/>
      <c r="F24" s="245" t="s">
        <v>306</v>
      </c>
      <c r="G24" s="239">
        <f>G23*1.085</f>
        <v>0</v>
      </c>
      <c r="H24" s="146"/>
    </row>
    <row r="25" spans="1:8" ht="9" customHeight="1" thickTop="1" x14ac:dyDescent="0.25">
      <c r="A25" s="216"/>
      <c r="B25" s="229"/>
      <c r="C25" s="229"/>
      <c r="D25" s="229"/>
      <c r="G25" s="57"/>
    </row>
    <row r="26" spans="1:8" ht="18.75" customHeight="1" x14ac:dyDescent="0.2">
      <c r="A26" s="5" t="s">
        <v>31</v>
      </c>
    </row>
    <row r="27" spans="1:8" ht="9" customHeight="1" x14ac:dyDescent="0.25">
      <c r="A27" s="216"/>
      <c r="B27" s="229"/>
      <c r="C27" s="229"/>
      <c r="D27" s="229"/>
      <c r="G27" s="57"/>
    </row>
    <row r="28" spans="1:8" ht="20.100000000000001" customHeight="1" x14ac:dyDescent="0.2">
      <c r="A28" s="469" t="str">
        <f>'Premoženje 1 - SŽ, d.o.o.'!$A$30</f>
        <v xml:space="preserve"> - Navedene premijske stopnje so fiksne, vsebujejo vsa doplačila, popuste, požarno takso in se ne spreminjajo ob spremembi števila lokacij oziroma nahajališč ter ne vsebujejo 8,5 % DPZP. </v>
      </c>
      <c r="B28" s="469"/>
      <c r="C28" s="469"/>
      <c r="D28" s="469"/>
      <c r="E28" s="469"/>
      <c r="F28" s="469"/>
      <c r="G28" s="469"/>
      <c r="H28" s="469"/>
    </row>
    <row r="29" spans="1:8" s="2" customFormat="1" ht="20.100000000000001" customHeight="1" x14ac:dyDescent="0.2">
      <c r="A29" s="469" t="str">
        <f>'Premoženje 1 - SŽ, d.o.o.'!$A$31</f>
        <v xml:space="preserve"> - V kolikor ni vpisane premijske stopnje ali premije ali doplačila oziroma je navedeno nič (0), se šteje, da je vključeno v zavarovalno kritje brez premije.</v>
      </c>
      <c r="B29" s="469"/>
      <c r="C29" s="469"/>
      <c r="D29" s="469"/>
      <c r="E29" s="469"/>
      <c r="F29" s="469"/>
      <c r="G29" s="469"/>
      <c r="H29" s="469"/>
    </row>
    <row r="30" spans="1:8" s="2" customFormat="1" ht="45.75" customHeight="1" x14ac:dyDescent="0.2">
      <c r="A30" s="469" t="str">
        <f>'Premoženje 1 - SŽ, d.o.o.'!$A$32</f>
        <v xml:space="preserve"> - Za določitev zavarovalnega kritja za predmetno zavarovanje vedno veljajo določila, celotne predmetne razpisne dokumentacije, razen če so zavarovalni pogoji ter klavzule zavarovalnice ugodnejši za zavarovanca. </v>
      </c>
      <c r="B30" s="469"/>
      <c r="C30" s="469"/>
      <c r="D30" s="469"/>
      <c r="E30" s="469"/>
      <c r="F30" s="469"/>
      <c r="G30" s="469"/>
      <c r="H30" s="469"/>
    </row>
    <row r="31" spans="1:8" s="2" customFormat="1" ht="33.6" customHeight="1" x14ac:dyDescent="0.2">
      <c r="A31" s="469"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31" s="469"/>
      <c r="C31" s="469"/>
      <c r="D31" s="469"/>
      <c r="E31" s="469"/>
      <c r="F31" s="469"/>
      <c r="G31" s="469"/>
      <c r="H31" s="469"/>
    </row>
    <row r="32" spans="1:8" s="2" customFormat="1" ht="54.95" customHeight="1" x14ac:dyDescent="0.2">
      <c r="A32" s="469"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2" s="469"/>
      <c r="C32" s="469"/>
      <c r="D32" s="469"/>
      <c r="E32" s="469"/>
      <c r="F32" s="469"/>
      <c r="G32" s="469"/>
      <c r="H32" s="469"/>
    </row>
    <row r="33" spans="1:5" ht="24.95" customHeight="1" x14ac:dyDescent="0.2"/>
    <row r="34" spans="1:5" s="183" customFormat="1" ht="24.95" customHeight="1" x14ac:dyDescent="0.2">
      <c r="A34" s="391" t="str">
        <f>IF('Rekapitulacija družb SŽ'!$A$42="","Kraj in datum:","Kraj in datum: "&amp;'Rekapitulacija družb SŽ'!$A$42)</f>
        <v>Kraj in datum:</v>
      </c>
      <c r="E34" s="391" t="str">
        <f>IF('Rekapitulacija družb SŽ'!$A$45="","Kraj in datum:","Kraj in datum: "&amp;'Rekapitulacija družb SŽ'!$A$45)</f>
        <v>Kraj in datum:</v>
      </c>
    </row>
    <row r="35" spans="1:5" s="183" customFormat="1" ht="24.95" customHeight="1" x14ac:dyDescent="0.2">
      <c r="A35" s="392" t="s">
        <v>304</v>
      </c>
      <c r="E35" s="391" t="s">
        <v>28</v>
      </c>
    </row>
    <row r="36" spans="1:5" s="183" customFormat="1" ht="21.95" customHeight="1" x14ac:dyDescent="0.2">
      <c r="A36" s="390" t="str">
        <f>IF('Rekapitulacija družb SŽ'!$E$42="","",'Rekapitulacija družb SŽ'!$E$42)</f>
        <v/>
      </c>
      <c r="E36" s="183" t="str">
        <f>IF('Rekapitulacija družb SŽ'!$E$45="","",'Rekapitulacija družb SŽ'!$E$45)</f>
        <v/>
      </c>
    </row>
  </sheetData>
  <sheetProtection algorithmName="SHA-512" hashValue="oaucghWHLwlx7AnUmfrnn2eF02CAxgj89UHyPUn+UzYw6AIwmyuD2vj6XCPKFJfOxUjTTWKp9QdB3b4XATYEJg==" saltValue="BPLR1QW/CDv9GbORKdha7g==" spinCount="100000" sheet="1" autoFilter="0"/>
  <mergeCells count="10">
    <mergeCell ref="G1:H1"/>
    <mergeCell ref="G2:H2"/>
    <mergeCell ref="C16:H16"/>
    <mergeCell ref="A32:H32"/>
    <mergeCell ref="A31:H31"/>
    <mergeCell ref="A30:H30"/>
    <mergeCell ref="A29:H29"/>
    <mergeCell ref="A28:H28"/>
    <mergeCell ref="A18:H18"/>
    <mergeCell ref="C6:F6"/>
  </mergeCells>
  <pageMargins left="0.59055118110236227" right="0.39370078740157483" top="0.78740157480314965" bottom="0.78740157480314965" header="0.39370078740157483" footer="0.39370078740157483"/>
  <pageSetup paperSize="9" scale="53"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8C626-89FF-400D-A927-73525C05D8C6}">
  <sheetPr codeName="List9">
    <pageSetUpPr fitToPage="1"/>
  </sheetPr>
  <dimension ref="A1:H36"/>
  <sheetViews>
    <sheetView showGridLines="0" topLeftCell="A8" zoomScaleNormal="100" zoomScaleSheetLayoutView="100" workbookViewId="0">
      <selection activeCell="G23" sqref="G23"/>
    </sheetView>
  </sheetViews>
  <sheetFormatPr defaultColWidth="9.140625" defaultRowHeight="17.25" customHeight="1" x14ac:dyDescent="0.2"/>
  <cols>
    <col min="1" max="1" width="6.42578125" style="54" customWidth="1"/>
    <col min="2" max="2" width="55.85546875" style="54" customWidth="1"/>
    <col min="3" max="3" width="22.42578125" style="54" customWidth="1"/>
    <col min="4" max="4" width="23" style="54" customWidth="1"/>
    <col min="5" max="5" width="21.140625" style="221" customWidth="1"/>
    <col min="6" max="6" width="14.42578125" style="221" customWidth="1"/>
    <col min="7" max="7" width="17.42578125" style="54" customWidth="1"/>
    <col min="8" max="8" width="21.5703125" style="54" customWidth="1"/>
    <col min="9" max="16384" width="9.140625" style="54"/>
  </cols>
  <sheetData>
    <row r="1" spans="1:8" ht="35.25" customHeight="1" x14ac:dyDescent="0.2">
      <c r="A1" s="206"/>
      <c r="B1" s="206"/>
      <c r="C1" s="206"/>
      <c r="D1" s="206"/>
      <c r="E1" s="207"/>
      <c r="F1" s="207" t="s">
        <v>180</v>
      </c>
      <c r="G1" s="470" t="s">
        <v>212</v>
      </c>
      <c r="H1" s="470"/>
    </row>
    <row r="2" spans="1:8" ht="22.5" customHeight="1" x14ac:dyDescent="0.25">
      <c r="A2" s="208"/>
      <c r="B2" s="209"/>
      <c r="C2" s="210"/>
      <c r="D2" s="210"/>
      <c r="E2" s="234"/>
      <c r="F2" s="234" t="str">
        <f>'Odgovornost 1 - SŽ, d.o.o.'!$F$2</f>
        <v>Generalna polica številka:</v>
      </c>
      <c r="G2" s="471" t="str">
        <f>'Odgovornost 1 - SŽ, d.o.o.'!$G$2</f>
        <v>Vzorec odgovornost</v>
      </c>
      <c r="H2" s="471"/>
    </row>
    <row r="3" spans="1:8" ht="18" customHeight="1" x14ac:dyDescent="0.2">
      <c r="A3" s="211"/>
      <c r="B3" s="212"/>
      <c r="C3" s="212"/>
      <c r="D3" s="212"/>
      <c r="E3" s="212"/>
      <c r="F3" s="212"/>
      <c r="G3" s="212"/>
    </row>
    <row r="4" spans="1:8" ht="30" customHeight="1" x14ac:dyDescent="0.2">
      <c r="A4" s="212"/>
      <c r="B4" s="213" t="str">
        <f>'Rekapitulacija-SŽ, d.o.o.'!B7</f>
        <v>Zavarovalnica:</v>
      </c>
      <c r="C4" s="222" t="str">
        <f>'Rekapitulacija-SŽ, d.o.o.'!$C$7</f>
        <v/>
      </c>
      <c r="D4" s="214"/>
      <c r="E4" s="215"/>
      <c r="F4" s="215"/>
      <c r="G4" s="262" t="str">
        <f>'Rekapitulacija-SŽ, d.o.o.'!$E$7</f>
        <v xml:space="preserve">ID številka za DDV: </v>
      </c>
    </row>
    <row r="5" spans="1:8" ht="24.95" customHeight="1" x14ac:dyDescent="0.2">
      <c r="A5" s="212"/>
      <c r="B5" s="213" t="str">
        <f>'Rekapitulacija-SŽ, d.o.o.'!B8</f>
        <v>Sedež:</v>
      </c>
      <c r="C5" s="217" t="str">
        <f>'Rekapitulacija-SŽ, d.o.o.'!$C$8</f>
        <v/>
      </c>
      <c r="D5" s="214"/>
      <c r="E5" s="215"/>
      <c r="F5" s="215"/>
      <c r="G5" s="5" t="str">
        <f>'Rekapitulacija-SŽ, d.o.o.'!$E$8</f>
        <v/>
      </c>
    </row>
    <row r="6" spans="1:8" ht="20.25" customHeight="1" x14ac:dyDescent="0.2">
      <c r="A6" s="212"/>
      <c r="B6" s="263" t="str">
        <f>'Rekapitulacija-SŽ, d.o.o.'!$B$9</f>
        <v>PE in naslov enote ponudnika:</v>
      </c>
      <c r="C6" s="474" t="str">
        <f>'Rekapitulacija-SŽ, d.o.o.'!$C$9</f>
        <v/>
      </c>
      <c r="D6" s="474"/>
      <c r="E6" s="474"/>
      <c r="F6" s="474"/>
      <c r="G6" s="231"/>
    </row>
    <row r="7" spans="1:8" ht="33" customHeight="1" x14ac:dyDescent="0.2">
      <c r="A7" s="212"/>
      <c r="B7" s="67"/>
      <c r="C7" s="217"/>
      <c r="D7" s="67"/>
      <c r="E7" s="212"/>
      <c r="F7" s="212"/>
      <c r="G7" s="212"/>
    </row>
    <row r="8" spans="1:8" ht="25.5" customHeight="1" x14ac:dyDescent="0.2">
      <c r="A8" s="212"/>
      <c r="B8" s="213" t="str">
        <f>'Rekapitulacija-SŽ, d.o.o.'!B11</f>
        <v>Zavarovalec:</v>
      </c>
      <c r="C8" s="222" t="str">
        <f>'Rekapitulacija-SŽ, d.o.o.'!C11</f>
        <v>SLOVENSKE ŽELEZNICE, d.o.o., Kolodvorska ulica 11, 1506 Ljubljana</v>
      </c>
      <c r="D8" s="67"/>
      <c r="E8" s="212"/>
      <c r="F8" s="212"/>
      <c r="G8" s="263" t="str">
        <f>'Rekapitulacija-SŽ, d.o.o.'!$E$10</f>
        <v xml:space="preserve">ID številka za DDV: </v>
      </c>
      <c r="H8" s="271" t="str">
        <f>'Rekapitulacija-SŽ, d.o.o.'!$E$11</f>
        <v>SI18190995</v>
      </c>
    </row>
    <row r="9" spans="1:8" ht="25.5" customHeight="1" x14ac:dyDescent="0.2">
      <c r="B9" s="213" t="str">
        <f>'Rekapitulacija-SŽ, d.o.o.'!B12</f>
        <v>Zavarovanec:</v>
      </c>
      <c r="C9" s="222" t="str">
        <f>'Rekapitulacija-SŽ, d.o.o.'!C12</f>
        <v>SLOVENSKE ŽELEZNICE, d.o.o., Kolodvorska ulica 11, 1506 Ljubljana</v>
      </c>
      <c r="D9" s="219"/>
      <c r="E9" s="220"/>
      <c r="F9" s="220"/>
      <c r="G9" s="263" t="str">
        <f>'Rekapitulacija-SŽ, d.o.o.'!$E$10</f>
        <v xml:space="preserve">ID številka za DDV: </v>
      </c>
      <c r="H9" s="271" t="str">
        <f>'Rekapitulacija-SŽ, d.o.o.'!$E$12</f>
        <v>SI18190995</v>
      </c>
    </row>
    <row r="10" spans="1:8" ht="23.25" customHeight="1" x14ac:dyDescent="0.2">
      <c r="B10" s="213" t="str">
        <f>'Rekapitulacija-SŽ, d.o.o.'!B13</f>
        <v>Plačnik:</v>
      </c>
      <c r="C10" s="233" t="str">
        <f>'Rekapitulacija-SŽ, d.o.o.'!C13</f>
        <v>SLOVENSKE ŽELEZNICE, d.o.o., Kolodvorska ulica 11, 1506 Ljubljana</v>
      </c>
      <c r="D10" s="219"/>
      <c r="E10" s="220"/>
      <c r="F10" s="220"/>
      <c r="G10" s="263" t="str">
        <f>'Rekapitulacija-SŽ, d.o.o.'!$E$10</f>
        <v xml:space="preserve">ID številka za DDV: </v>
      </c>
      <c r="H10" s="271" t="str">
        <f>'Rekapitulacija-SŽ, d.o.o.'!$E$13</f>
        <v>SI18190995</v>
      </c>
    </row>
    <row r="11" spans="1:8" ht="18" customHeight="1" x14ac:dyDescent="0.2">
      <c r="B11" s="218"/>
      <c r="C11" s="217"/>
      <c r="D11" s="219"/>
    </row>
    <row r="12" spans="1:8" ht="23.25" customHeight="1" x14ac:dyDescent="0.2">
      <c r="B12" s="213" t="str">
        <f>'Rekapitulacija-SŽ, d.o.o.'!B14</f>
        <v>Zavarovalno obdobje:</v>
      </c>
      <c r="C12" s="222" t="str">
        <f>'Rekapitulacija-SŽ, d.o.o.'!$C$14</f>
        <v>Od 01.07.2026 od 00:00 ure do 30.06.2027 do 24:00 ure</v>
      </c>
      <c r="D12" s="223"/>
    </row>
    <row r="13" spans="1:8" ht="23.25" customHeight="1" x14ac:dyDescent="0.2">
      <c r="B13" s="213" t="str">
        <f>'Rekapitulacija-SŽ, d.o.o.'!B15</f>
        <v>Obračunsko obdobje:</v>
      </c>
      <c r="C13" s="233" t="str">
        <f>'Rekapitulacija-SŽ, d.o.o.'!$C$15</f>
        <v>Od 01.07.2026 od 00:00 ure do 30.06.2027 do 24:00 ure</v>
      </c>
      <c r="D13" s="223"/>
    </row>
    <row r="14" spans="1:8" ht="24.95" customHeight="1" x14ac:dyDescent="0.2">
      <c r="B14" s="213" t="s">
        <v>32</v>
      </c>
      <c r="C14" s="217" t="str">
        <f>'Odgovornost družb SŽ'!C20</f>
        <v>Naveden na generalni polici</v>
      </c>
      <c r="D14" s="223"/>
    </row>
    <row r="15" spans="1:8" ht="9.6" customHeight="1" x14ac:dyDescent="0.2">
      <c r="B15" s="213"/>
      <c r="C15" s="217"/>
      <c r="D15" s="223"/>
    </row>
    <row r="16" spans="1:8" ht="50.25" customHeight="1" x14ac:dyDescent="0.2">
      <c r="B16" s="213" t="s">
        <v>303</v>
      </c>
      <c r="C16" s="472"/>
      <c r="D16" s="472"/>
      <c r="E16" s="472"/>
      <c r="F16" s="472"/>
      <c r="G16" s="472"/>
      <c r="H16" s="472"/>
    </row>
    <row r="17" spans="1:8" ht="18" customHeight="1" x14ac:dyDescent="0.2">
      <c r="C17" s="224"/>
      <c r="D17" s="224"/>
      <c r="E17" s="224"/>
      <c r="F17" s="224"/>
      <c r="G17" s="224"/>
    </row>
    <row r="18" spans="1:8" ht="39.950000000000003" customHeight="1" thickBot="1" x14ac:dyDescent="0.25">
      <c r="A18" s="473" t="str">
        <f>'Odgovornost 1 - SŽ, d.o.o.'!$A$18</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34.5" customHeight="1" thickBot="1" x14ac:dyDescent="0.25">
      <c r="A19" s="246" t="str">
        <f>'Odgovornost 1 - SŽ, d.o.o.'!$A$19</f>
        <v>Zap. št.</v>
      </c>
      <c r="B19" s="247" t="str">
        <f>'Odgovornost 1 - SŽ, d.o.o.'!$B$19</f>
        <v>Predmet zavarovanja</v>
      </c>
      <c r="C19" s="247" t="str">
        <f>'Odgovornost 1 - SŽ, d.o.o.'!$C$19</f>
        <v>Zavarovane nevarnosti</v>
      </c>
      <c r="D19" s="247" t="str">
        <f>'Odgovornost 1 - SŽ, d.o.o.'!$D$19</f>
        <v>Način zavarovanja</v>
      </c>
      <c r="E19" s="248" t="str">
        <f>'Odgovornost 1 - SŽ, d.o.o.'!$E$19</f>
        <v>Zavarovalna vsota (EUR)</v>
      </c>
      <c r="F19" s="247" t="str">
        <f>'Odgovornost 1 - SŽ, d.o.o.'!$F$19</f>
        <v>Premijska stopnja (‰)</v>
      </c>
      <c r="G19" s="247" t="str">
        <f>'Odgovornost 1 - SŽ, d.o.o.'!$G$19</f>
        <v>Zavarovalna premija (EUR)</v>
      </c>
      <c r="H19" s="258" t="str">
        <f>'Odgovornost 1 - SŽ, d.o.o.'!$H$19</f>
        <v>Opombe</v>
      </c>
    </row>
    <row r="20" spans="1:8" ht="193.5" customHeight="1" x14ac:dyDescent="0.2">
      <c r="A20" s="225" t="s">
        <v>5</v>
      </c>
      <c r="B20" s="394" t="s">
        <v>234</v>
      </c>
      <c r="C20" s="237" t="str">
        <f>'Odgovornost 1 - SŽ, d.o.o.'!$C$20</f>
        <v>Zavarovanje odgovornosti iz dejavnosti zavarovanca</v>
      </c>
      <c r="D20" s="237" t="str">
        <f>'Odgovornost 1 - SŽ, d.o.o.'!$D$20</f>
        <v>Na I. riziko</v>
      </c>
      <c r="E20" s="240">
        <v>10500000</v>
      </c>
      <c r="F20" s="280"/>
      <c r="G20" s="255">
        <f>ROUND(E20*F20/1000,2)</f>
        <v>0</v>
      </c>
      <c r="H20" s="259" t="str">
        <f>'Odgovornost družb SŽ'!H27</f>
        <v>Zavarovalno kritje in soudeležbe so navedene na generalni polici</v>
      </c>
    </row>
    <row r="21" spans="1:8" ht="93.75" customHeight="1" x14ac:dyDescent="0.2">
      <c r="A21" s="226" t="s">
        <v>6</v>
      </c>
      <c r="B21" s="394" t="s">
        <v>228</v>
      </c>
      <c r="C21" s="244" t="str">
        <f>'Odgovornost 1 - SŽ, d.o.o.'!$C$21</f>
        <v>Zavarovanje delodajalčeve odgovornost</v>
      </c>
      <c r="D21" s="244" t="str">
        <f>'Odgovornost 1 - SŽ, d.o.o.'!$D$21</f>
        <v>Podlimit</v>
      </c>
      <c r="E21" s="241">
        <v>1000000</v>
      </c>
      <c r="F21" s="278"/>
      <c r="G21" s="256">
        <f>ROUND(E21*F21/1000,2)</f>
        <v>0</v>
      </c>
      <c r="H21" s="259" t="str">
        <f>'Odgovornost družb SŽ'!H27</f>
        <v>Zavarovalno kritje in soudeležbe so navedene na generalni polici</v>
      </c>
    </row>
    <row r="22" spans="1:8" ht="117.75" customHeight="1" thickBot="1" x14ac:dyDescent="0.25">
      <c r="A22" s="227" t="s">
        <v>7</v>
      </c>
      <c r="B22" s="394" t="s">
        <v>229</v>
      </c>
      <c r="C22" s="243" t="str">
        <f>'Odgovornost 1 - SŽ, d.o.o.'!$C$22</f>
        <v>Zavarovanje za čiste premoženjske škode</v>
      </c>
      <c r="D22" s="243" t="str">
        <f>'Odgovornost 1 - SŽ, d.o.o.'!$D$22</f>
        <v>Podlimit</v>
      </c>
      <c r="E22" s="242">
        <v>150000</v>
      </c>
      <c r="F22" s="279"/>
      <c r="G22" s="257">
        <f>ROUND(E22*F22/1000,2)</f>
        <v>0</v>
      </c>
      <c r="H22" s="259" t="str">
        <f>'Odgovornost družb SŽ'!H27</f>
        <v>Zavarovalno kritje in soudeležbe so navedene na generalni polici</v>
      </c>
    </row>
    <row r="23" spans="1:8" ht="23.25" customHeight="1" thickBot="1" x14ac:dyDescent="0.25">
      <c r="A23" s="228"/>
      <c r="B23" s="228"/>
      <c r="C23" s="228"/>
      <c r="D23" s="228"/>
      <c r="E23" s="230"/>
      <c r="F23" s="238" t="s">
        <v>305</v>
      </c>
      <c r="G23" s="369">
        <f>SUM(G20:G22)</f>
        <v>0</v>
      </c>
      <c r="H23" s="266"/>
    </row>
    <row r="24" spans="1:8" ht="23.25" customHeight="1" thickTop="1" thickBot="1" x14ac:dyDescent="0.25">
      <c r="A24" s="229"/>
      <c r="B24" s="229"/>
      <c r="C24" s="229"/>
      <c r="D24" s="229"/>
      <c r="F24" s="245" t="s">
        <v>306</v>
      </c>
      <c r="G24" s="239">
        <f>G23*1.085</f>
        <v>0</v>
      </c>
      <c r="H24" s="146"/>
    </row>
    <row r="25" spans="1:8" ht="9" customHeight="1" thickTop="1" x14ac:dyDescent="0.25">
      <c r="A25" s="216"/>
      <c r="B25" s="229"/>
      <c r="C25" s="229"/>
      <c r="D25" s="229"/>
      <c r="G25" s="57"/>
    </row>
    <row r="26" spans="1:8" ht="18.75" customHeight="1" x14ac:dyDescent="0.2">
      <c r="A26" s="5" t="s">
        <v>31</v>
      </c>
    </row>
    <row r="27" spans="1:8" ht="9" customHeight="1" x14ac:dyDescent="0.25">
      <c r="A27" s="216"/>
      <c r="B27" s="229"/>
      <c r="C27" s="229"/>
      <c r="D27" s="229"/>
      <c r="G27" s="57"/>
    </row>
    <row r="28" spans="1:8" ht="20.100000000000001" customHeight="1" x14ac:dyDescent="0.2">
      <c r="A28" s="469" t="str">
        <f>'Odgovornost 1 - SŽ, d.o.o.'!$A$28</f>
        <v xml:space="preserve"> - Navedene premijske stopnje so fiksne, vsebujejo vsa doplačila, popuste, požarno takso in se ne spreminjajo ob spremembi števila lokacij oziroma nahajališč ter ne vsebujejo 8,5 % DPZP. </v>
      </c>
      <c r="B28" s="469"/>
      <c r="C28" s="469"/>
      <c r="D28" s="469"/>
      <c r="E28" s="469"/>
      <c r="F28" s="469"/>
      <c r="G28" s="469"/>
      <c r="H28" s="469"/>
    </row>
    <row r="29" spans="1:8" s="2" customFormat="1" ht="20.100000000000001" customHeight="1" x14ac:dyDescent="0.2">
      <c r="A29" s="469" t="str">
        <f>'Odgovornost 1 - SŽ, d.o.o.'!$A$29</f>
        <v xml:space="preserve"> - V kolikor ni vpisane premijske stopnje ali premije ali doplačila oziroma je navedeno nič (0), se šteje, da je vključeno v zavarovalno kritje brez premije.</v>
      </c>
      <c r="B29" s="469"/>
      <c r="C29" s="469"/>
      <c r="D29" s="469"/>
      <c r="E29" s="469"/>
      <c r="F29" s="469"/>
      <c r="G29" s="469"/>
      <c r="H29" s="469"/>
    </row>
    <row r="30" spans="1:8" s="2" customFormat="1" ht="45.75" customHeight="1" x14ac:dyDescent="0.2">
      <c r="A30" s="469" t="str">
        <f>'Odgovornost 1 - SŽ, d.o.o.'!$A$30</f>
        <v xml:space="preserve"> - Za določitev zavarovalnega kritja za predmetno zavarovanje vedno veljajo določila, celotne predmetne razpisne dokumentacije, razen če so zavarovalni pogoji ter klavzule zavarovalnice ugodnejši za zavarovanca. </v>
      </c>
      <c r="B30" s="469"/>
      <c r="C30" s="469"/>
      <c r="D30" s="469"/>
      <c r="E30" s="469"/>
      <c r="F30" s="469"/>
      <c r="G30" s="469"/>
      <c r="H30" s="469"/>
    </row>
    <row r="31" spans="1:8" s="2" customFormat="1" ht="32.450000000000003" customHeight="1" x14ac:dyDescent="0.2">
      <c r="A31" s="469" t="str">
        <f>'Odgovornost 1 - SŽ, d.o.o.'!$A$31</f>
        <v xml:space="preserve"> - Zavarovalna kritja/zavarovane nevarnosti, limiti kritja/višina zavarovalnega jamstva, celoten obseg zavarovalnega kritja oziroma pogoji zavarovanja ter odbitne franšize so določene v sklenjeni generalni polici št.: Vzorec odgovornost.</v>
      </c>
      <c r="B31" s="469"/>
      <c r="C31" s="469"/>
      <c r="D31" s="469"/>
      <c r="E31" s="469"/>
      <c r="F31" s="469"/>
      <c r="G31" s="469"/>
      <c r="H31" s="469"/>
    </row>
    <row r="32" spans="1:8" s="2" customFormat="1" ht="44.45" customHeight="1" x14ac:dyDescent="0.2">
      <c r="A32" s="469"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2" s="469"/>
      <c r="C32" s="469"/>
      <c r="D32" s="469"/>
      <c r="E32" s="469"/>
      <c r="F32" s="469"/>
      <c r="G32" s="469"/>
      <c r="H32" s="469"/>
    </row>
    <row r="33" spans="1:5" ht="24.95" customHeight="1" x14ac:dyDescent="0.2"/>
    <row r="34" spans="1:5" s="183" customFormat="1" ht="24.95" customHeight="1" x14ac:dyDescent="0.2">
      <c r="A34" s="391" t="str">
        <f>IF('Rekapitulacija družb SŽ'!$A$42="","Kraj in datum:","Kraj in datum: "&amp;'Rekapitulacija družb SŽ'!$A$42)</f>
        <v>Kraj in datum:</v>
      </c>
      <c r="E34" s="391" t="str">
        <f>IF('Rekapitulacija družb SŽ'!$A$45="","Kraj in datum:","Kraj in datum: "&amp;'Rekapitulacija družb SŽ'!$A$45)</f>
        <v>Kraj in datum:</v>
      </c>
    </row>
    <row r="35" spans="1:5" s="183" customFormat="1" ht="24.95" customHeight="1" x14ac:dyDescent="0.2">
      <c r="A35" s="392" t="s">
        <v>304</v>
      </c>
      <c r="E35" s="391" t="s">
        <v>28</v>
      </c>
    </row>
    <row r="36" spans="1:5" s="183" customFormat="1" ht="21.95" customHeight="1" x14ac:dyDescent="0.2">
      <c r="A36" s="390" t="str">
        <f>IF('Rekapitulacija družb SŽ'!$E$42="","",'Rekapitulacija družb SŽ'!$E$42)</f>
        <v/>
      </c>
      <c r="E36" s="183" t="str">
        <f>IF('Rekapitulacija družb SŽ'!$E$45="","",'Rekapitulacija družb SŽ'!$E$45)</f>
        <v/>
      </c>
    </row>
  </sheetData>
  <sheetProtection algorithmName="SHA-512" hashValue="wdyn1C718weWgD1pWvxxaL7SDHPPJFZ7wQF9TwC5QBHz2m03m9L6DmWc8LzlqNTPo047o3KgJeg64yRS5zloBw==" saltValue="rCgBqPUrvfYMAIKeMw20Ow==" spinCount="100000" sheet="1" autoFilter="0"/>
  <mergeCells count="10">
    <mergeCell ref="A18:H18"/>
    <mergeCell ref="A30:H30"/>
    <mergeCell ref="A31:H31"/>
    <mergeCell ref="A32:H32"/>
    <mergeCell ref="G1:H1"/>
    <mergeCell ref="G2:H2"/>
    <mergeCell ref="C16:H16"/>
    <mergeCell ref="A28:H28"/>
    <mergeCell ref="A29:H29"/>
    <mergeCell ref="C6:F6"/>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14A85-54C1-4DCE-82AE-1864EB62AA17}">
  <sheetPr codeName="List10">
    <pageSetUpPr fitToPage="1"/>
  </sheetPr>
  <dimension ref="A1:E31"/>
  <sheetViews>
    <sheetView showGridLines="0" topLeftCell="A7" zoomScaleNormal="100" workbookViewId="0">
      <selection activeCell="H17" sqref="H17"/>
    </sheetView>
  </sheetViews>
  <sheetFormatPr defaultColWidth="9.140625" defaultRowHeight="12.75" x14ac:dyDescent="0.2"/>
  <cols>
    <col min="1" max="1" width="8.140625" style="184" customWidth="1"/>
    <col min="2" max="2" width="23.42578125" style="185" customWidth="1"/>
    <col min="3" max="3" width="42.140625" style="185" customWidth="1"/>
    <col min="4" max="5" width="25.5703125" style="185" customWidth="1"/>
    <col min="6" max="16384" width="9.140625" style="185"/>
  </cols>
  <sheetData>
    <row r="1" spans="1:5" s="183" customFormat="1" ht="32.25" customHeight="1" x14ac:dyDescent="0.25">
      <c r="A1" s="458"/>
      <c r="B1" s="458"/>
      <c r="C1" s="458"/>
      <c r="D1" s="458"/>
      <c r="E1" s="458"/>
    </row>
    <row r="2" spans="1:5" ht="9.75" customHeight="1" x14ac:dyDescent="0.2"/>
    <row r="3" spans="1:5" s="186" customFormat="1" ht="22.5" customHeight="1" x14ac:dyDescent="0.2">
      <c r="A3" s="459" t="s">
        <v>242</v>
      </c>
      <c r="B3" s="459"/>
      <c r="C3" s="459"/>
      <c r="D3" s="459"/>
      <c r="E3" s="459"/>
    </row>
    <row r="4" spans="1:5" s="186" customFormat="1" ht="18" customHeight="1" x14ac:dyDescent="0.2">
      <c r="A4" s="202"/>
      <c r="B4" s="202"/>
      <c r="C4" s="249"/>
      <c r="D4" s="250"/>
      <c r="E4" s="202"/>
    </row>
    <row r="5" spans="1:5" s="186" customFormat="1" ht="9.75" customHeight="1" x14ac:dyDescent="0.2">
      <c r="A5" s="187"/>
    </row>
    <row r="7" spans="1:5" s="186" customFormat="1" ht="20.25" customHeight="1" x14ac:dyDescent="0.2">
      <c r="A7" s="187"/>
      <c r="B7" s="86" t="s">
        <v>41</v>
      </c>
      <c r="C7" s="188" t="str">
        <f>IF('Rekapitulacija družb SŽ'!$D$6="","",'Rekapitulacija družb SŽ'!$D$6)</f>
        <v/>
      </c>
      <c r="E7" s="264" t="s">
        <v>20</v>
      </c>
    </row>
    <row r="8" spans="1:5" s="186" customFormat="1" ht="20.25" customHeight="1" x14ac:dyDescent="0.2">
      <c r="A8" s="187"/>
      <c r="B8" s="86" t="s">
        <v>39</v>
      </c>
      <c r="C8" s="205" t="str">
        <f>IF('Rekapitulacija družb SŽ'!$D$7="","",'Rekapitulacija družb SŽ'!$D$7)</f>
        <v/>
      </c>
      <c r="E8" s="265" t="str">
        <f>IF('Rekapitulacija družb SŽ'!$D$8="","",'Rekapitulacija družb SŽ'!$D$8)</f>
        <v/>
      </c>
    </row>
    <row r="9" spans="1:5" s="186" customFormat="1" ht="20.25" customHeight="1" x14ac:dyDescent="0.2">
      <c r="A9" s="187"/>
      <c r="B9" s="86" t="s">
        <v>167</v>
      </c>
      <c r="C9" s="189" t="str">
        <f>IF('Rekapitulacija družb SŽ'!$D$9="","",'Rekapitulacija družb SŽ'!$D$9)</f>
        <v/>
      </c>
    </row>
    <row r="10" spans="1:5" s="186" customFormat="1" ht="30" customHeight="1" x14ac:dyDescent="0.2">
      <c r="A10" s="187"/>
      <c r="B10" s="190"/>
      <c r="C10" s="189"/>
      <c r="E10" s="187" t="s">
        <v>20</v>
      </c>
    </row>
    <row r="11" spans="1:5" s="84" customFormat="1" ht="20.25" customHeight="1" x14ac:dyDescent="0.2">
      <c r="A11" s="85"/>
      <c r="B11" s="86" t="s">
        <v>37</v>
      </c>
      <c r="C11" s="204" t="str">
        <f>C12</f>
        <v>SŽ - POTNIŠKI PROMET, d.o.o., Kolodvorska ulica 11, 1000 Ljubljana</v>
      </c>
      <c r="D11" s="191"/>
      <c r="E11" s="292" t="str">
        <f>E12</f>
        <v>SI89393686</v>
      </c>
    </row>
    <row r="12" spans="1:5" s="84" customFormat="1" ht="20.25" customHeight="1" x14ac:dyDescent="0.2">
      <c r="A12" s="85"/>
      <c r="B12" s="86" t="s">
        <v>35</v>
      </c>
      <c r="C12" s="204" t="str">
        <f>'Rekapitulacija družb SŽ'!$B$21</f>
        <v>SŽ - POTNIŠKI PROMET, d.o.o., Kolodvorska ulica 11, 1000 Ljubljana</v>
      </c>
      <c r="D12" s="191"/>
      <c r="E12" s="232" t="s">
        <v>150</v>
      </c>
    </row>
    <row r="13" spans="1:5" s="84" customFormat="1" ht="20.25" customHeight="1" x14ac:dyDescent="0.2">
      <c r="A13" s="85"/>
      <c r="B13" s="86" t="s">
        <v>166</v>
      </c>
      <c r="C13" s="203" t="str">
        <f>C12</f>
        <v>SŽ - POTNIŠKI PROMET, d.o.o., Kolodvorska ulica 11, 1000 Ljubljana</v>
      </c>
      <c r="D13" s="191"/>
      <c r="E13" s="232" t="str">
        <f>E12</f>
        <v>SI89393686</v>
      </c>
    </row>
    <row r="14" spans="1:5" s="84" customFormat="1" ht="18.75" customHeight="1" x14ac:dyDescent="0.2">
      <c r="A14" s="85"/>
      <c r="B14" s="86" t="s">
        <v>33</v>
      </c>
      <c r="C14" s="127" t="str">
        <f>'Rekapitulacija družb SŽ'!$D$5</f>
        <v>Od 01.07.2026 od 00:00 ure do 30.06.2027 do 24:00 ure</v>
      </c>
      <c r="D14" s="191"/>
      <c r="E14" s="191"/>
    </row>
    <row r="15" spans="1:5" s="84" customFormat="1" ht="18.75" customHeight="1" x14ac:dyDescent="0.2">
      <c r="A15" s="85"/>
      <c r="B15" s="86" t="s">
        <v>43</v>
      </c>
      <c r="C15" s="203" t="s">
        <v>326</v>
      </c>
      <c r="D15" s="191"/>
      <c r="E15" s="191"/>
    </row>
    <row r="16" spans="1:5" s="186" customFormat="1" ht="12.95" customHeight="1" x14ac:dyDescent="0.2">
      <c r="A16" s="187"/>
      <c r="B16" s="190"/>
      <c r="C16" s="189"/>
    </row>
    <row r="17" spans="1:5" s="323" customFormat="1" ht="36" customHeight="1" thickBot="1" x14ac:dyDescent="0.25">
      <c r="A17" s="460" t="s">
        <v>203</v>
      </c>
      <c r="B17" s="460"/>
      <c r="C17" s="460"/>
      <c r="D17" s="460"/>
      <c r="E17" s="460"/>
    </row>
    <row r="18" spans="1:5" s="325" customFormat="1" ht="17.25" customHeight="1" x14ac:dyDescent="0.2">
      <c r="A18" s="324" t="s">
        <v>161</v>
      </c>
      <c r="B18" s="461" t="s">
        <v>181</v>
      </c>
      <c r="C18" s="478" t="s">
        <v>168</v>
      </c>
      <c r="D18" s="480" t="s">
        <v>182</v>
      </c>
      <c r="E18" s="467" t="s">
        <v>162</v>
      </c>
    </row>
    <row r="19" spans="1:5" s="325" customFormat="1" ht="17.25" customHeight="1" thickBot="1" x14ac:dyDescent="0.25">
      <c r="A19" s="370" t="s">
        <v>163</v>
      </c>
      <c r="B19" s="477"/>
      <c r="C19" s="479"/>
      <c r="D19" s="481"/>
      <c r="E19" s="482"/>
    </row>
    <row r="20" spans="1:5" s="332" customFormat="1" ht="20.25" customHeight="1" x14ac:dyDescent="0.2">
      <c r="A20" s="327" t="s">
        <v>5</v>
      </c>
      <c r="B20" s="328" t="str">
        <f>'Premoženje 1 - SŽ-PP, d.o.o.'!$G$2</f>
        <v>Vzorec premoženje</v>
      </c>
      <c r="C20" s="376" t="str">
        <f>'Premoženje 1 - SŽ-PP, d.o.o.'!$G$1</f>
        <v>Vzorec 1 - SŽ-PP d.o.o.</v>
      </c>
      <c r="D20" s="377">
        <f>'Premoženje 1 - SŽ-PP, d.o.o.'!$G$26</f>
        <v>0</v>
      </c>
      <c r="E20" s="378">
        <f>'Premoženje 1 - SŽ-PP, d.o.o.'!$G$27</f>
        <v>0</v>
      </c>
    </row>
    <row r="21" spans="1:5" s="332" customFormat="1" ht="20.25" customHeight="1" x14ac:dyDescent="0.2">
      <c r="A21" s="379" t="s">
        <v>6</v>
      </c>
      <c r="B21" s="373" t="str">
        <f>'Premoženje 1 - SŽ-PP, d.o.o.'!$G$2</f>
        <v>Vzorec premoženje</v>
      </c>
      <c r="C21" s="374" t="str">
        <f>'Premoženje 2 - SŽ-PP, d.o.o.'!$G$1</f>
        <v>Vzorec 2 - SŽ-PP d.o.o.</v>
      </c>
      <c r="D21" s="375">
        <f>'Premoženje 2 - SŽ-PP, d.o.o.'!$G$21</f>
        <v>0</v>
      </c>
      <c r="E21" s="331">
        <f>'Premoženje 2 - SŽ-PP, d.o.o.'!$G$22</f>
        <v>0</v>
      </c>
    </row>
    <row r="22" spans="1:5" s="332" customFormat="1" ht="20.25" customHeight="1" x14ac:dyDescent="0.2">
      <c r="A22" s="379" t="s">
        <v>7</v>
      </c>
      <c r="B22" s="373" t="str">
        <f>'Premoženje 1 - SŽ-PP, d.o.o.'!$G$2</f>
        <v>Vzorec premoženje</v>
      </c>
      <c r="C22" s="374" t="s">
        <v>302</v>
      </c>
      <c r="D22" s="375">
        <f>'Premoženje 3 - SŽ-PP, d.o.o.'!G21</f>
        <v>0</v>
      </c>
      <c r="E22" s="331">
        <f>'Premoženje 3 - SŽ-PP, d.o.o.'!G22</f>
        <v>0</v>
      </c>
    </row>
    <row r="23" spans="1:5" s="332" customFormat="1" ht="20.25" customHeight="1" x14ac:dyDescent="0.2">
      <c r="A23" s="379" t="s">
        <v>8</v>
      </c>
      <c r="B23" s="373" t="str">
        <f>'Odgovornost 1 - SŽ-PP, d.o.o.'!$G$2</f>
        <v>Vzorec odgovornost</v>
      </c>
      <c r="C23" s="374" t="str">
        <f>'Odgovornost 1 - SŽ-PP, d.o.o.'!$G$1</f>
        <v>Vzorec 1 - SŽ-PP d.o.o.</v>
      </c>
      <c r="D23" s="375">
        <f>'Odgovornost 1 - SŽ-PP, d.o.o.'!$G$24</f>
        <v>0</v>
      </c>
      <c r="E23" s="331">
        <f>'Odgovornost 1 - SŽ-PP, d.o.o.'!G25</f>
        <v>0</v>
      </c>
    </row>
    <row r="24" spans="1:5" s="332" customFormat="1" ht="20.25" customHeight="1" x14ac:dyDescent="0.2">
      <c r="A24" s="379" t="s">
        <v>9</v>
      </c>
      <c r="B24" s="373" t="str">
        <f>'Odgovornost 1 - SŽ-PP, d.o.o.'!$G$2</f>
        <v>Vzorec odgovornost</v>
      </c>
      <c r="C24" s="374" t="str">
        <f>'Odgovornost 2 - SŽ-PP, d.o.o.'!$G$1</f>
        <v>Vzorec 2 - SŽ-PP d.o.o.</v>
      </c>
      <c r="D24" s="375">
        <f>'Odgovornost 2 - SŽ-PP, d.o.o.'!$G$21</f>
        <v>0</v>
      </c>
      <c r="E24" s="331">
        <f>'Odgovornost 2 - SŽ-PP, d.o.o.'!$G$22</f>
        <v>0</v>
      </c>
    </row>
    <row r="25" spans="1:5" s="332" customFormat="1" ht="20.25" customHeight="1" thickBot="1" x14ac:dyDescent="0.25">
      <c r="A25" s="333" t="s">
        <v>165</v>
      </c>
      <c r="B25" s="380" t="str">
        <f>'Odgovornost 1 - SŽ-PP, d.o.o.'!$G$2</f>
        <v>Vzorec odgovornost</v>
      </c>
      <c r="C25" s="381" t="str">
        <f>'Odgovornost 3 - SŽ-PP, d.o.o.'!$G$1</f>
        <v>Vzorec 3 - SŽ-PP d.o.o.</v>
      </c>
      <c r="D25" s="382">
        <f>'Odgovornost 3 - SŽ-PP, d.o.o.'!$G$21</f>
        <v>0</v>
      </c>
      <c r="E25" s="349">
        <f>'Odgovornost 3 - SŽ-PP, d.o.o.'!$G$22</f>
        <v>0</v>
      </c>
    </row>
    <row r="26" spans="1:5" s="325" customFormat="1" ht="24" customHeight="1" thickBot="1" x14ac:dyDescent="0.25">
      <c r="A26" s="475" t="s">
        <v>207</v>
      </c>
      <c r="B26" s="475"/>
      <c r="C26" s="476"/>
      <c r="D26" s="371">
        <f>(+SUM(D20:D25))</f>
        <v>0</v>
      </c>
      <c r="E26" s="372">
        <f>(+SUM(E20:E25))</f>
        <v>0</v>
      </c>
    </row>
    <row r="27" spans="1:5" s="53" customFormat="1" ht="15" customHeight="1" x14ac:dyDescent="0.25">
      <c r="A27" s="197"/>
      <c r="B27" s="198"/>
      <c r="E27" s="199"/>
    </row>
    <row r="28" spans="1:5" s="183" customFormat="1" ht="24.95" customHeight="1" x14ac:dyDescent="0.2">
      <c r="A28" s="391" t="str">
        <f>IF('Rekapitulacija družb SŽ'!$A$42="","Kraj in datum:","Kraj in datum: "&amp;'Rekapitulacija družb SŽ'!$A$42)</f>
        <v>Kraj in datum:</v>
      </c>
      <c r="D28" s="391" t="str">
        <f>IF('Rekapitulacija družb SŽ'!$A$45="","Kraj in datum:","Kraj in datum: "&amp;'Rekapitulacija družb SŽ'!$A$45)</f>
        <v>Kraj in datum:</v>
      </c>
    </row>
    <row r="29" spans="1:5" s="183" customFormat="1" ht="24.95" customHeight="1" x14ac:dyDescent="0.2">
      <c r="A29" s="392" t="s">
        <v>304</v>
      </c>
      <c r="D29" s="391" t="s">
        <v>28</v>
      </c>
    </row>
    <row r="30" spans="1:5" s="183" customFormat="1" ht="21.95" customHeight="1" x14ac:dyDescent="0.2">
      <c r="A30" s="390" t="str">
        <f>IF('Rekapitulacija družb SŽ'!$E$42="","",'Rekapitulacija družb SŽ'!$E$42)</f>
        <v/>
      </c>
      <c r="D30" s="183" t="str">
        <f>IF('Rekapitulacija družb SŽ'!$E$45="","",'Rekapitulacija družb SŽ'!$E$45)</f>
        <v/>
      </c>
    </row>
    <row r="31" spans="1:5" s="201" customFormat="1" x14ac:dyDescent="0.2">
      <c r="A31" s="200"/>
    </row>
  </sheetData>
  <sheetProtection algorithmName="SHA-512" hashValue="kpOgkIMyAvCDWskvfAtkaZf7iSbqxpUxnh1dpcLDt6cXpLe9t4SKrSFJ4Ti+mN32TnFXpmQNGmYXQNbPe/kQtA==" saltValue="o3tZI3+1bcJ0yGFjhfdMIA==" spinCount="100000" sheet="1" autoFilter="0"/>
  <mergeCells count="8">
    <mergeCell ref="A26:C26"/>
    <mergeCell ref="A1:E1"/>
    <mergeCell ref="A3:E3"/>
    <mergeCell ref="A17:E17"/>
    <mergeCell ref="B18:B19"/>
    <mergeCell ref="C18:C19"/>
    <mergeCell ref="D18:D19"/>
    <mergeCell ref="E18:E19"/>
  </mergeCells>
  <phoneticPr fontId="38" type="noConversion"/>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61725-F0E1-4019-BCBD-D9C90584DFBA}">
  <sheetPr codeName="List11">
    <pageSetUpPr fitToPage="1"/>
  </sheetPr>
  <dimension ref="A1:H41"/>
  <sheetViews>
    <sheetView showGridLines="0" topLeftCell="A13" zoomScaleNormal="100" zoomScaleSheetLayoutView="100" workbookViewId="0">
      <selection activeCell="G23" sqref="G23"/>
    </sheetView>
  </sheetViews>
  <sheetFormatPr defaultColWidth="9.140625" defaultRowHeight="17.25" customHeight="1" x14ac:dyDescent="0.2"/>
  <cols>
    <col min="1" max="1" width="6.42578125" style="54" customWidth="1"/>
    <col min="2" max="2" width="64.85546875" style="54" customWidth="1"/>
    <col min="3" max="3" width="34.5703125" style="54" customWidth="1"/>
    <col min="4" max="4" width="16" style="54" customWidth="1"/>
    <col min="5" max="5" width="21.42578125" style="221" customWidth="1"/>
    <col min="6" max="6" width="14.42578125" style="221" customWidth="1"/>
    <col min="7" max="7" width="17.85546875" style="54" customWidth="1"/>
    <col min="8" max="8" width="20.85546875" style="54" customWidth="1"/>
    <col min="9" max="16384" width="9.140625" style="54"/>
  </cols>
  <sheetData>
    <row r="1" spans="1:8" ht="25.5" customHeight="1" x14ac:dyDescent="0.2">
      <c r="A1" s="206"/>
      <c r="B1" s="206"/>
      <c r="C1" s="206"/>
      <c r="D1" s="206"/>
      <c r="E1" s="207"/>
      <c r="F1" s="207" t="s">
        <v>180</v>
      </c>
      <c r="G1" s="470" t="s">
        <v>194</v>
      </c>
      <c r="H1" s="470"/>
    </row>
    <row r="2" spans="1:8" ht="18" customHeight="1" x14ac:dyDescent="0.25">
      <c r="A2" s="208"/>
      <c r="B2" s="209"/>
      <c r="C2" s="210"/>
      <c r="D2" s="210"/>
      <c r="E2" s="234"/>
      <c r="F2" s="234" t="str">
        <f>'Premoženje 1 - SŽ, d.o.o.'!$F$2</f>
        <v>Generalna polica številka:</v>
      </c>
      <c r="G2" s="471" t="str">
        <f>'Premoženje 1 - SŽ, d.o.o.'!$G$2</f>
        <v>Vzorec premoženje</v>
      </c>
      <c r="H2" s="471"/>
    </row>
    <row r="3" spans="1:8" ht="15" customHeight="1" x14ac:dyDescent="0.2">
      <c r="A3" s="211"/>
      <c r="B3" s="212"/>
      <c r="C3" s="212"/>
      <c r="D3" s="212"/>
      <c r="E3" s="212"/>
      <c r="F3" s="212"/>
      <c r="G3" s="212"/>
    </row>
    <row r="4" spans="1:8" ht="24" customHeight="1" x14ac:dyDescent="0.2">
      <c r="A4" s="212"/>
      <c r="B4" s="213" t="str">
        <f>'Rekapitulacija-SŽ-PP, d.o.o.'!B7</f>
        <v>Zavarovalnica:</v>
      </c>
      <c r="C4" s="222" t="str">
        <f>'Rekapitulacija-SŽ-PP, d.o.o.'!$C$7</f>
        <v/>
      </c>
      <c r="D4" s="214"/>
      <c r="E4" s="215"/>
      <c r="F4" s="215"/>
      <c r="G4" s="262" t="str">
        <f>'Rekapitulacija-SŽ-PP, d.o.o.'!$E$7</f>
        <v xml:space="preserve">ID številka za DDV: </v>
      </c>
    </row>
    <row r="5" spans="1:8" ht="24.95" customHeight="1" x14ac:dyDescent="0.2">
      <c r="A5" s="212"/>
      <c r="B5" s="213" t="str">
        <f>'Rekapitulacija-SŽ-PP, d.o.o.'!B8</f>
        <v>Sedež:</v>
      </c>
      <c r="C5" s="217" t="str">
        <f>'Rekapitulacija-SŽ-PP, d.o.o.'!$C$8</f>
        <v/>
      </c>
      <c r="D5" s="214"/>
      <c r="E5" s="215"/>
      <c r="F5" s="215"/>
      <c r="G5" s="5" t="str">
        <f>'Rekapitulacija-SŽ-PP, d.o.o.'!$E$8</f>
        <v/>
      </c>
    </row>
    <row r="6" spans="1:8" ht="20.25" customHeight="1" x14ac:dyDescent="0.2">
      <c r="A6" s="212"/>
      <c r="B6" s="263" t="str">
        <f>'Rekapitulacija-SŽ-PP, d.o.o.'!$B$9</f>
        <v>PE in naslov enote ponudnika:</v>
      </c>
      <c r="C6" s="474" t="str">
        <f>'Rekapitulacija-SŽ-PP, d.o.o.'!$C$9</f>
        <v/>
      </c>
      <c r="D6" s="474"/>
      <c r="E6" s="474"/>
      <c r="F6" s="474"/>
      <c r="G6" s="231"/>
    </row>
    <row r="7" spans="1:8" ht="12.75" customHeight="1" x14ac:dyDescent="0.2">
      <c r="A7" s="212"/>
      <c r="B7" s="67"/>
      <c r="C7" s="217"/>
      <c r="D7" s="67"/>
      <c r="E7" s="212"/>
      <c r="F7" s="212"/>
      <c r="G7" s="212"/>
    </row>
    <row r="8" spans="1:8" ht="25.5" customHeight="1" x14ac:dyDescent="0.2">
      <c r="A8" s="212"/>
      <c r="B8" s="213" t="str">
        <f>'Rekapitulacija-SŽ-PP, d.o.o.'!B11</f>
        <v>Zavarovalec:</v>
      </c>
      <c r="C8" s="222" t="str">
        <f>'Rekapitulacija-SŽ-PP, d.o.o.'!C11</f>
        <v>SŽ - POTNIŠKI PROMET, d.o.o., Kolodvorska ulica 11, 1000 Ljubljana</v>
      </c>
      <c r="D8" s="67"/>
      <c r="E8" s="212"/>
      <c r="F8" s="212"/>
      <c r="G8" s="263" t="str">
        <f>'Rekapitulacija-SŽ-PP, d.o.o.'!$E$10</f>
        <v xml:space="preserve">ID številka za DDV: </v>
      </c>
      <c r="H8" s="271" t="str">
        <f>'Rekapitulacija-SŽ-PP, d.o.o.'!$E$11</f>
        <v>SI89393686</v>
      </c>
    </row>
    <row r="9" spans="1:8" ht="25.5" customHeight="1" x14ac:dyDescent="0.2">
      <c r="B9" s="213" t="str">
        <f>'Rekapitulacija-SŽ-PP, d.o.o.'!B12</f>
        <v>Zavarovanec:</v>
      </c>
      <c r="C9" s="222" t="str">
        <f>'Rekapitulacija-SŽ-PP, d.o.o.'!C12</f>
        <v>SŽ - POTNIŠKI PROMET, d.o.o., Kolodvorska ulica 11, 1000 Ljubljana</v>
      </c>
      <c r="D9" s="219"/>
      <c r="E9" s="220"/>
      <c r="F9" s="220"/>
      <c r="G9" s="263" t="str">
        <f>'Rekapitulacija-SŽ-PP, d.o.o.'!$E$10</f>
        <v xml:space="preserve">ID številka za DDV: </v>
      </c>
      <c r="H9" s="271" t="str">
        <f>'Rekapitulacija-SŽ-PP, d.o.o.'!$E$12</f>
        <v>SI89393686</v>
      </c>
    </row>
    <row r="10" spans="1:8" ht="21" customHeight="1" x14ac:dyDescent="0.2">
      <c r="B10" s="213" t="str">
        <f>'Rekapitulacija-SŽ-PP, d.o.o.'!B13</f>
        <v>Plačnik:</v>
      </c>
      <c r="C10" s="233" t="str">
        <f>'Rekapitulacija-SŽ-PP, d.o.o.'!C13</f>
        <v>SŽ - POTNIŠKI PROMET, d.o.o., Kolodvorska ulica 11, 1000 Ljubljana</v>
      </c>
      <c r="D10" s="219"/>
      <c r="E10" s="220"/>
      <c r="F10" s="220"/>
      <c r="G10" s="263" t="str">
        <f>'Rekapitulacija-SŽ-PP, d.o.o.'!$E$10</f>
        <v xml:space="preserve">ID številka za DDV: </v>
      </c>
      <c r="H10" s="271" t="str">
        <f>'Rekapitulacija-SŽ-PP, d.o.o.'!$E$13</f>
        <v>SI89393686</v>
      </c>
    </row>
    <row r="11" spans="1:8" ht="12" customHeight="1" x14ac:dyDescent="0.2">
      <c r="B11" s="218"/>
      <c r="C11" s="217"/>
      <c r="D11" s="219"/>
    </row>
    <row r="12" spans="1:8" ht="23.25" customHeight="1" x14ac:dyDescent="0.2">
      <c r="B12" s="213" t="str">
        <f>'Rekapitulacija-SŽ-PP, d.o.o.'!B14</f>
        <v>Zavarovalno obdobje:</v>
      </c>
      <c r="C12" s="222" t="str">
        <f>'Rekapitulacija-SŽ-PP, d.o.o.'!$C$14</f>
        <v>Od 01.07.2026 od 00:00 ure do 30.06.2027 do 24:00 ure</v>
      </c>
      <c r="D12" s="223"/>
    </row>
    <row r="13" spans="1:8" ht="23.25" customHeight="1" x14ac:dyDescent="0.2">
      <c r="B13" s="213" t="str">
        <f>'Rekapitulacija-SŽ-PP, d.o.o.'!B15</f>
        <v>Obračunsko obdobje:</v>
      </c>
      <c r="C13" s="233" t="str">
        <f>'Rekapitulacija-SŽ-PP, d.o.o.'!$C$15</f>
        <v>Od 01.07.2026 od 00:00 ure do 30.06.2027 do 24:00 ure</v>
      </c>
      <c r="D13" s="223"/>
    </row>
    <row r="14" spans="1:8" ht="24.95" customHeight="1" x14ac:dyDescent="0.2">
      <c r="B14" s="213" t="s">
        <v>32</v>
      </c>
      <c r="C14" s="217" t="str">
        <f>'Odgovornost družb SŽ'!C20</f>
        <v>Naveden na generalni polici</v>
      </c>
      <c r="D14" s="223"/>
    </row>
    <row r="15" spans="1:8" ht="6" customHeight="1" x14ac:dyDescent="0.2">
      <c r="B15" s="213"/>
      <c r="C15" s="217"/>
      <c r="D15" s="223"/>
    </row>
    <row r="16" spans="1:8" ht="50.25" customHeight="1" x14ac:dyDescent="0.2">
      <c r="B16" s="213" t="s">
        <v>303</v>
      </c>
      <c r="C16" s="472"/>
      <c r="D16" s="472"/>
      <c r="E16" s="472"/>
      <c r="F16" s="472"/>
      <c r="G16" s="472"/>
      <c r="H16" s="472"/>
    </row>
    <row r="17" spans="1:8" ht="9" customHeight="1" x14ac:dyDescent="0.2">
      <c r="C17" s="224"/>
      <c r="D17" s="224"/>
      <c r="E17" s="224"/>
      <c r="F17" s="224"/>
      <c r="G17" s="224"/>
    </row>
    <row r="18" spans="1:8" ht="31.5" customHeight="1" thickBot="1" x14ac:dyDescent="0.25">
      <c r="A18" s="473" t="str">
        <f>'Premoženje 1 - SŽ, d.o.o.'!$A$18</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35.25" customHeight="1" thickBot="1" x14ac:dyDescent="0.25">
      <c r="A19" s="403" t="str">
        <f>'Premoženje 1 - SŽ, d.o.o.'!$A$19</f>
        <v>Zap. št.</v>
      </c>
      <c r="B19" s="404" t="str">
        <f>'Premoženje 1 - SŽ, d.o.o.'!$B$19</f>
        <v>Predmet zavarovanja</v>
      </c>
      <c r="C19" s="404" t="str">
        <f>'Premoženje 1 - SŽ, d.o.o.'!$C$19</f>
        <v>Zavarovane nevarnosti</v>
      </c>
      <c r="D19" s="404" t="str">
        <f>'Premoženje 1 - SŽ, d.o.o.'!$D$19</f>
        <v>Način zavarovanja</v>
      </c>
      <c r="E19" s="405" t="str">
        <f>'Premoženje 1 - SŽ, d.o.o.'!$E$19</f>
        <v>Zavarovalna vsota (EUR)</v>
      </c>
      <c r="F19" s="404" t="str">
        <f>'Premoženje 1 - SŽ, d.o.o.'!$F$19</f>
        <v>Premijska stopnja (‰)</v>
      </c>
      <c r="G19" s="404" t="str">
        <f>'Premoženje 1 - SŽ, d.o.o.'!$G$19</f>
        <v>Zavarovalna premija (EUR)</v>
      </c>
      <c r="H19" s="408" t="str">
        <f>'Premoženje 1 - SŽ, d.o.o.'!$H$19</f>
        <v>Opombe</v>
      </c>
    </row>
    <row r="20" spans="1:8" ht="91.5" customHeight="1" x14ac:dyDescent="0.2">
      <c r="A20" s="225" t="s">
        <v>5</v>
      </c>
      <c r="B20" s="383" t="s">
        <v>269</v>
      </c>
      <c r="C20" s="237" t="str">
        <f>'Premoženje 1 - SŽ, d.o.o.'!$C$20</f>
        <v>Temeljne požarne nevarnosti z dodatnimi nevarnostmi</v>
      </c>
      <c r="D20" s="253" t="str">
        <f>'Premoženje 1 - SŽ, d.o.o.'!$D$20</f>
        <v>Na novo vrednost</v>
      </c>
      <c r="E20" s="240">
        <f>3833760.4+624211.85+1507150.43+808158068.35+35078688+1658199.08+2359232.14+(7415000*1.15)</f>
        <v>861746560.25</v>
      </c>
      <c r="F20" s="277"/>
      <c r="G20" s="255">
        <f>ROUND(E20*F20/1000,2)</f>
        <v>0</v>
      </c>
      <c r="H20" s="259" t="str">
        <f>'Premoženje 1 - SŽ, d.o.o.'!$H$20</f>
        <v>Zavarovalno kritje in soudeležbe so navedene na generalni polici</v>
      </c>
    </row>
    <row r="21" spans="1:8" ht="106.5" customHeight="1" x14ac:dyDescent="0.2">
      <c r="A21" s="226" t="s">
        <v>6</v>
      </c>
      <c r="B21" s="394" t="s">
        <v>270</v>
      </c>
      <c r="C21" s="243" t="str">
        <f>'Premoženje 1 - SŽ, d.o.o.'!$C$21</f>
        <v>Strojelomno zavarovanje</v>
      </c>
      <c r="D21" s="254" t="str">
        <f>'Premoženje 1 - SŽ, d.o.o.'!$D$21</f>
        <v>Na novo vrednost</v>
      </c>
      <c r="E21" s="241">
        <f>1507150.43+808158068.35+(7415000*1.15)</f>
        <v>818192468.77999997</v>
      </c>
      <c r="F21" s="278"/>
      <c r="G21" s="256">
        <f>ROUND(E21*F21/1000,2)</f>
        <v>0</v>
      </c>
      <c r="H21" s="259" t="str">
        <f>'Premoženje 1 - SŽ, d.o.o.'!$H$21</f>
        <v>Zavarovalno kritje in soudeležbe so navedene na generalni polici</v>
      </c>
    </row>
    <row r="22" spans="1:8" ht="81" customHeight="1" x14ac:dyDescent="0.2">
      <c r="A22" s="226" t="s">
        <v>7</v>
      </c>
      <c r="B22" s="394" t="s">
        <v>271</v>
      </c>
      <c r="C22" s="244" t="str">
        <f>'Premoženje 1 - SŽ, d.o.o.'!$C$22</f>
        <v>Zavarovanje računalnikov in računalniške opreme ter klima naprav za vse zavarovarljive nevarnosti (All risk)</v>
      </c>
      <c r="D22" s="254" t="str">
        <f>'Premoženje 1 - SŽ, d.o.o.'!$D$22</f>
        <v>Na novo vrednost</v>
      </c>
      <c r="E22" s="241">
        <v>10325843.130000001</v>
      </c>
      <c r="F22" s="278"/>
      <c r="G22" s="256">
        <f>ROUND(E22*F22/1000,2)</f>
        <v>0</v>
      </c>
      <c r="H22" s="259" t="str">
        <f>'Premoženje 1 - SŽ, d.o.o.'!$H$22</f>
        <v>Zavarovalno kritje in soudeležbe so navedene na generalni polici</v>
      </c>
    </row>
    <row r="23" spans="1:8" ht="65.25" customHeight="1" thickBot="1" x14ac:dyDescent="0.25">
      <c r="A23" s="226" t="s">
        <v>8</v>
      </c>
      <c r="B23" s="394" t="s">
        <v>272</v>
      </c>
      <c r="C23" s="243" t="str">
        <f>'Premoženje 1 - SŽ, d.o.o.'!$C$23</f>
        <v>Prometna nesreča, uničenje ali poškodovanje stvari s strani tretjih oseb</v>
      </c>
      <c r="D23" s="254" t="str">
        <f>'Premoženje 1 - SŽ, d.o.o.'!$D$23</f>
        <v xml:space="preserve">Na novo vrednost </v>
      </c>
      <c r="E23" s="241">
        <f>808158068.35+35078688+(7415000*1.15)</f>
        <v>851764006.35000002</v>
      </c>
      <c r="F23" s="278"/>
      <c r="G23" s="256">
        <f>ROUND(E23*F23/1000,2)</f>
        <v>0</v>
      </c>
      <c r="H23" s="259" t="str">
        <f>'Premoženje 1 - SŽ, d.o.o.'!$H$23</f>
        <v>Zavarovalno kritje in soudeležbe so navedene na generalni polici</v>
      </c>
    </row>
    <row r="24" spans="1:8" ht="61.5" hidden="1" customHeight="1" x14ac:dyDescent="0.2">
      <c r="A24" s="227" t="s">
        <v>9</v>
      </c>
      <c r="B24" s="394" t="s">
        <v>273</v>
      </c>
      <c r="C24" s="243" t="str">
        <f>'Premoženje 1 - SŽ, d.o.o.'!$C$24</f>
        <v>Zavarovanje vlomske tatvine in ropa navedena na generalni polici pod točko 1.1.1.</v>
      </c>
      <c r="D24" s="273" t="str">
        <f>'Premoženje 1 - SŽ, d.o.o.'!$D$24</f>
        <v>Na novo vrednost</v>
      </c>
      <c r="E24" s="361"/>
      <c r="F24" s="352"/>
      <c r="G24" s="268">
        <f t="shared" ref="G24:G25" si="0">E24*F24/1000</f>
        <v>0</v>
      </c>
      <c r="H24" s="259" t="str">
        <f>'Premoženje 1 - SŽ, d.o.o.'!$H$24</f>
        <v>Zavarovalno kritje in soudeležbe so navedene na generalni polici</v>
      </c>
    </row>
    <row r="25" spans="1:8" ht="64.5" hidden="1" customHeight="1" thickBot="1" x14ac:dyDescent="0.25">
      <c r="A25" s="227" t="s">
        <v>165</v>
      </c>
      <c r="B25" s="394" t="s">
        <v>322</v>
      </c>
      <c r="C25" s="243" t="str">
        <f>'Premoženje 1 - SŽ, d.o.o.'!$C$25</f>
        <v>Zavarovanje potresa navedeno na generalni polici pod točko 1.1.1.</v>
      </c>
      <c r="D25" s="273" t="str">
        <f>'Premoženje 1 - SŽ, d.o.o.'!$D$25</f>
        <v>Na novo vrednost</v>
      </c>
      <c r="E25" s="360"/>
      <c r="F25" s="279"/>
      <c r="G25" s="257">
        <f t="shared" si="0"/>
        <v>0</v>
      </c>
      <c r="H25" s="259" t="str">
        <f>'Premoženje 1 - SŽ, d.o.o.'!$H$25</f>
        <v>Zavarovalno kritje in soudeležbe so navedene na generalni polici</v>
      </c>
    </row>
    <row r="26" spans="1:8" ht="24.95" customHeight="1" thickBot="1" x14ac:dyDescent="0.25">
      <c r="A26" s="228"/>
      <c r="B26" s="228"/>
      <c r="C26" s="228"/>
      <c r="D26" s="228"/>
      <c r="E26" s="230"/>
      <c r="F26" s="238" t="s">
        <v>305</v>
      </c>
      <c r="G26" s="369">
        <f>SUM(G20:G25)</f>
        <v>0</v>
      </c>
      <c r="H26" s="261"/>
    </row>
    <row r="27" spans="1:8" ht="24.95" customHeight="1" thickTop="1" thickBot="1" x14ac:dyDescent="0.25">
      <c r="A27" s="229"/>
      <c r="B27" s="229"/>
      <c r="C27" s="229"/>
      <c r="D27" s="229"/>
      <c r="F27" s="245" t="s">
        <v>306</v>
      </c>
      <c r="G27" s="239">
        <f>G26*1.085</f>
        <v>0</v>
      </c>
    </row>
    <row r="28" spans="1:8" ht="3.75" customHeight="1" thickTop="1" x14ac:dyDescent="0.25">
      <c r="A28" s="216"/>
      <c r="B28" s="229"/>
      <c r="C28" s="229"/>
      <c r="D28" s="229"/>
      <c r="G28" s="57"/>
    </row>
    <row r="29" spans="1:8" ht="18" customHeight="1" x14ac:dyDescent="0.2">
      <c r="A29" s="5" t="s">
        <v>31</v>
      </c>
    </row>
    <row r="30" spans="1:8" ht="6" customHeight="1" x14ac:dyDescent="0.25">
      <c r="A30" s="235"/>
      <c r="B30" s="236"/>
      <c r="C30" s="236"/>
      <c r="D30" s="236"/>
      <c r="E30" s="251"/>
      <c r="F30" s="251"/>
      <c r="G30" s="252"/>
    </row>
    <row r="31" spans="1:8" ht="20.100000000000001" customHeight="1" x14ac:dyDescent="0.2">
      <c r="A31" s="469" t="s">
        <v>216</v>
      </c>
      <c r="B31" s="469"/>
      <c r="C31" s="469"/>
      <c r="D31" s="469"/>
      <c r="E31" s="469"/>
      <c r="F31" s="469"/>
      <c r="G31" s="469"/>
      <c r="H31" s="469"/>
    </row>
    <row r="32" spans="1:8" s="2" customFormat="1" ht="20.100000000000001" customHeight="1" x14ac:dyDescent="0.2">
      <c r="A32" s="469" t="s">
        <v>30</v>
      </c>
      <c r="B32" s="469"/>
      <c r="C32" s="469"/>
      <c r="D32" s="469"/>
      <c r="E32" s="469"/>
      <c r="F32" s="469"/>
      <c r="G32" s="469"/>
      <c r="H32" s="469"/>
    </row>
    <row r="33" spans="1:8" s="2" customFormat="1" ht="24" customHeight="1" x14ac:dyDescent="0.2">
      <c r="A33" s="469" t="s">
        <v>188</v>
      </c>
      <c r="B33" s="469"/>
      <c r="C33" s="469"/>
      <c r="D33" s="469"/>
      <c r="E33" s="469"/>
      <c r="F33" s="469"/>
      <c r="G33" s="469"/>
      <c r="H33" s="469"/>
    </row>
    <row r="34" spans="1:8" s="2" customFormat="1" ht="35.1" customHeight="1" x14ac:dyDescent="0.2">
      <c r="A34" s="469"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premoženje.</v>
      </c>
      <c r="B34" s="469"/>
      <c r="C34" s="469"/>
      <c r="D34" s="469"/>
      <c r="E34" s="469"/>
      <c r="F34" s="469"/>
      <c r="G34" s="469"/>
      <c r="H34" s="469"/>
    </row>
    <row r="35" spans="1:8" s="2" customFormat="1" ht="162.6" customHeight="1" x14ac:dyDescent="0.2">
      <c r="A35" s="469" t="s">
        <v>319</v>
      </c>
      <c r="B35" s="469"/>
      <c r="C35" s="469"/>
      <c r="D35" s="469"/>
      <c r="E35" s="469"/>
      <c r="F35" s="469"/>
      <c r="G35" s="469"/>
      <c r="H35" s="469"/>
    </row>
    <row r="36" spans="1:8" s="2" customFormat="1" ht="87" hidden="1" customHeight="1" x14ac:dyDescent="0.2">
      <c r="A36" s="469" t="s">
        <v>321</v>
      </c>
      <c r="B36" s="469"/>
      <c r="C36" s="469"/>
      <c r="D36" s="469"/>
      <c r="E36" s="469"/>
      <c r="F36" s="469"/>
      <c r="G36" s="469"/>
      <c r="H36" s="469"/>
    </row>
    <row r="37" spans="1:8" s="2" customFormat="1" ht="103.5" customHeight="1" x14ac:dyDescent="0.2">
      <c r="A37" s="469" t="s">
        <v>334</v>
      </c>
      <c r="B37" s="469"/>
      <c r="C37" s="469"/>
      <c r="D37" s="469"/>
      <c r="E37" s="469"/>
      <c r="F37" s="469"/>
      <c r="G37" s="469"/>
      <c r="H37" s="469"/>
    </row>
    <row r="38" spans="1:8" ht="13.5" customHeight="1" x14ac:dyDescent="0.2"/>
    <row r="39" spans="1:8" s="183" customFormat="1" ht="24.95" customHeight="1" x14ac:dyDescent="0.2">
      <c r="A39" s="391" t="str">
        <f>IF('Rekapitulacija družb SŽ'!$A$42="","Kraj in datum:","Kraj in datum: "&amp;'Rekapitulacija družb SŽ'!$A$42)</f>
        <v>Kraj in datum:</v>
      </c>
      <c r="D39" s="391" t="str">
        <f>IF('Rekapitulacija družb SŽ'!$A$45="","Kraj in datum:","Kraj in datum: "&amp;'Rekapitulacija družb SŽ'!$A$45)</f>
        <v>Kraj in datum:</v>
      </c>
    </row>
    <row r="40" spans="1:8" s="183" customFormat="1" ht="24.95" customHeight="1" x14ac:dyDescent="0.2">
      <c r="A40" s="392" t="s">
        <v>304</v>
      </c>
      <c r="D40" s="391" t="s">
        <v>28</v>
      </c>
    </row>
    <row r="41" spans="1:8" s="183" customFormat="1" ht="21.95" customHeight="1" x14ac:dyDescent="0.2">
      <c r="A41" s="390" t="str">
        <f>IF('Rekapitulacija družb SŽ'!$E$42="","",'Rekapitulacija družb SŽ'!$E$42)</f>
        <v/>
      </c>
      <c r="D41" s="183" t="str">
        <f>IF('Rekapitulacija družb SŽ'!$E$45="","",'Rekapitulacija družb SŽ'!$E$45)</f>
        <v/>
      </c>
    </row>
  </sheetData>
  <sheetProtection algorithmName="SHA-512" hashValue="pIfJ8dZc/FRPcE0HHLioC1HXTHLc3PwbZCXb5gtPihwruKkschhVjtuAFJS7Hccwz9o9BA6RpyOHb5O9b85tlg==" saltValue="eO2LtX5HyP2CVULLwjymTA==" spinCount="100000" sheet="1" autoFilter="0"/>
  <mergeCells count="12">
    <mergeCell ref="A33:H33"/>
    <mergeCell ref="A34:H34"/>
    <mergeCell ref="A35:H35"/>
    <mergeCell ref="A36:H36"/>
    <mergeCell ref="A37:H37"/>
    <mergeCell ref="A32:H32"/>
    <mergeCell ref="G1:H1"/>
    <mergeCell ref="G2:H2"/>
    <mergeCell ref="C16:H16"/>
    <mergeCell ref="A18:H18"/>
    <mergeCell ref="A31:H31"/>
    <mergeCell ref="C6:F6"/>
  </mergeCells>
  <pageMargins left="0.59055118110236227" right="0.39370078740157483" top="0.78740157480314965" bottom="0.78740157480314965" header="0.39370078740157483" footer="0.39370078740157483"/>
  <pageSetup paperSize="9" scale="48"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BF091-6C7C-4F84-A4F0-A80DD67A4AE8}">
  <sheetPr codeName="List12">
    <pageSetUpPr fitToPage="1"/>
  </sheetPr>
  <dimension ref="A1:H36"/>
  <sheetViews>
    <sheetView showGridLines="0" topLeftCell="A16" zoomScaleNormal="100" zoomScaleSheetLayoutView="100" workbookViewId="0">
      <selection activeCell="G20" sqref="G20"/>
    </sheetView>
  </sheetViews>
  <sheetFormatPr defaultColWidth="9.140625" defaultRowHeight="17.25" customHeight="1" x14ac:dyDescent="0.2"/>
  <cols>
    <col min="1" max="1" width="6.42578125" style="54" customWidth="1"/>
    <col min="2" max="2" width="54.5703125" style="54" customWidth="1"/>
    <col min="3" max="3" width="34.85546875" style="54" customWidth="1"/>
    <col min="4" max="4" width="12.85546875" style="54" customWidth="1"/>
    <col min="5" max="5" width="19.5703125" style="221" customWidth="1"/>
    <col min="6" max="6" width="14.42578125" style="221" customWidth="1"/>
    <col min="7" max="7" width="17.42578125" style="54" customWidth="1"/>
    <col min="8" max="8" width="20.85546875" style="54" customWidth="1"/>
    <col min="9" max="16384" width="9.140625" style="54"/>
  </cols>
  <sheetData>
    <row r="1" spans="1:8" ht="35.25" customHeight="1" x14ac:dyDescent="0.2">
      <c r="A1" s="206"/>
      <c r="B1" s="206"/>
      <c r="C1" s="206"/>
      <c r="D1" s="206"/>
      <c r="E1" s="207"/>
      <c r="F1" s="207" t="s">
        <v>180</v>
      </c>
      <c r="G1" s="470" t="s">
        <v>195</v>
      </c>
      <c r="H1" s="470"/>
    </row>
    <row r="2" spans="1:8" ht="18" customHeight="1" x14ac:dyDescent="0.25">
      <c r="A2" s="208"/>
      <c r="B2" s="209"/>
      <c r="C2" s="210"/>
      <c r="D2" s="210"/>
      <c r="E2" s="234"/>
      <c r="F2" s="234" t="str">
        <f>'Premoženje 1 - SŽ-PP, d.o.o.'!$F$2</f>
        <v>Generalna polica številka:</v>
      </c>
      <c r="G2" s="471" t="str">
        <f>'Premoženje 1 - SŽ-PP, d.o.o.'!$G$2</f>
        <v>Vzorec premoženje</v>
      </c>
      <c r="H2" s="471"/>
    </row>
    <row r="3" spans="1:8" ht="18" customHeight="1" x14ac:dyDescent="0.2">
      <c r="A3" s="211"/>
      <c r="B3" s="212"/>
      <c r="C3" s="212"/>
      <c r="D3" s="212"/>
      <c r="E3" s="212"/>
      <c r="F3" s="212"/>
      <c r="G3" s="212"/>
    </row>
    <row r="4" spans="1:8" ht="30" customHeight="1" x14ac:dyDescent="0.2">
      <c r="A4" s="212"/>
      <c r="B4" s="213" t="str">
        <f>'Rekapitulacija-SŽ-PP, d.o.o.'!B7</f>
        <v>Zavarovalnica:</v>
      </c>
      <c r="C4" s="222" t="str">
        <f>'Rekapitulacija-SŽ-PP, d.o.o.'!$C$7</f>
        <v/>
      </c>
      <c r="D4" s="214"/>
      <c r="E4" s="215"/>
      <c r="F4" s="215"/>
      <c r="G4" s="262" t="str">
        <f>'Rekapitulacija-SŽ-PP, d.o.o.'!$E$7</f>
        <v xml:space="preserve">ID številka za DDV: </v>
      </c>
    </row>
    <row r="5" spans="1:8" ht="24.95" customHeight="1" x14ac:dyDescent="0.2">
      <c r="A5" s="212"/>
      <c r="B5" s="213" t="str">
        <f>'Rekapitulacija-SŽ-PP, d.o.o.'!B8</f>
        <v>Sedež:</v>
      </c>
      <c r="C5" s="217" t="str">
        <f>'Rekapitulacija-SŽ-PP, d.o.o.'!$C$8</f>
        <v/>
      </c>
      <c r="D5" s="214"/>
      <c r="E5" s="215"/>
      <c r="F5" s="215"/>
      <c r="G5" s="5" t="str">
        <f>'Rekapitulacija-SŽ-PP, d.o.o.'!$E$8</f>
        <v/>
      </c>
    </row>
    <row r="6" spans="1:8" ht="20.25" customHeight="1" x14ac:dyDescent="0.2">
      <c r="A6" s="212"/>
      <c r="B6" s="263" t="str">
        <f>'Rekapitulacija-SŽ-PP, d.o.o.'!$B$9</f>
        <v>PE in naslov enote ponudnika:</v>
      </c>
      <c r="C6" s="474" t="str">
        <f>'Rekapitulacija-SŽ-PP, d.o.o.'!$C$9</f>
        <v/>
      </c>
      <c r="D6" s="474"/>
      <c r="E6" s="474"/>
      <c r="F6" s="474"/>
      <c r="G6" s="231"/>
    </row>
    <row r="7" spans="1:8" ht="33" customHeight="1" x14ac:dyDescent="0.2">
      <c r="A7" s="212"/>
      <c r="B7" s="67"/>
      <c r="C7" s="217"/>
      <c r="D7" s="67"/>
      <c r="E7" s="212"/>
      <c r="F7" s="212"/>
      <c r="G7" s="212"/>
    </row>
    <row r="8" spans="1:8" ht="25.5" customHeight="1" x14ac:dyDescent="0.2">
      <c r="A8" s="212"/>
      <c r="B8" s="213" t="str">
        <f>'Rekapitulacija-SŽ-PP, d.o.o.'!B11</f>
        <v>Zavarovalec:</v>
      </c>
      <c r="C8" s="222" t="str">
        <f>'Rekapitulacija-SŽ-PP, d.o.o.'!C11</f>
        <v>SŽ - POTNIŠKI PROMET, d.o.o., Kolodvorska ulica 11, 1000 Ljubljana</v>
      </c>
      <c r="D8" s="67"/>
      <c r="E8" s="212"/>
      <c r="F8" s="212"/>
      <c r="G8" s="263" t="str">
        <f>'Rekapitulacija-SŽ-PP, d.o.o.'!$E$10</f>
        <v xml:space="preserve">ID številka za DDV: </v>
      </c>
      <c r="H8" s="271" t="str">
        <f>'Rekapitulacija-SŽ-PP, d.o.o.'!$E$11</f>
        <v>SI89393686</v>
      </c>
    </row>
    <row r="9" spans="1:8" ht="25.5" customHeight="1" x14ac:dyDescent="0.2">
      <c r="B9" s="213" t="str">
        <f>'Rekapitulacija-SŽ-PP, d.o.o.'!B12</f>
        <v>Zavarovanec:</v>
      </c>
      <c r="C9" s="222" t="str">
        <f>'Rekapitulacija-SŽ-PP, d.o.o.'!C12</f>
        <v>SŽ - POTNIŠKI PROMET, d.o.o., Kolodvorska ulica 11, 1000 Ljubljana</v>
      </c>
      <c r="D9" s="219"/>
      <c r="E9" s="220"/>
      <c r="F9" s="220"/>
      <c r="G9" s="263" t="str">
        <f>'Rekapitulacija-SŽ-PP, d.o.o.'!$E$10</f>
        <v xml:space="preserve">ID številka za DDV: </v>
      </c>
      <c r="H9" s="271" t="str">
        <f>'Rekapitulacija-SŽ-PP, d.o.o.'!$E$12</f>
        <v>SI89393686</v>
      </c>
    </row>
    <row r="10" spans="1:8" ht="23.25" customHeight="1" x14ac:dyDescent="0.2">
      <c r="B10" s="213" t="str">
        <f>'Rekapitulacija-SŽ-PP, d.o.o.'!B13</f>
        <v>Plačnik:</v>
      </c>
      <c r="C10" s="233" t="str">
        <f>'Rekapitulacija-SŽ-PP, d.o.o.'!C13</f>
        <v>SŽ - POTNIŠKI PROMET, d.o.o., Kolodvorska ulica 11, 1000 Ljubljana</v>
      </c>
      <c r="D10" s="219"/>
      <c r="E10" s="220"/>
      <c r="F10" s="220"/>
      <c r="G10" s="263" t="str">
        <f>'Rekapitulacija-SŽ-PP, d.o.o.'!$E$10</f>
        <v xml:space="preserve">ID številka za DDV: </v>
      </c>
      <c r="H10" s="271" t="str">
        <f>'Rekapitulacija-SŽ-PP, d.o.o.'!$E$13</f>
        <v>SI89393686</v>
      </c>
    </row>
    <row r="11" spans="1:8" ht="18" customHeight="1" x14ac:dyDescent="0.2">
      <c r="B11" s="218"/>
      <c r="C11" s="217"/>
      <c r="D11" s="219"/>
    </row>
    <row r="12" spans="1:8" ht="23.25" customHeight="1" x14ac:dyDescent="0.2">
      <c r="B12" s="213" t="str">
        <f>'Rekapitulacija-SŽ-PP, d.o.o.'!B14</f>
        <v>Zavarovalno obdobje:</v>
      </c>
      <c r="C12" s="222" t="str">
        <f>'Rekapitulacija-SŽ-PP, d.o.o.'!$C$14</f>
        <v>Od 01.07.2026 od 00:00 ure do 30.06.2027 do 24:00 ure</v>
      </c>
      <c r="D12" s="223"/>
    </row>
    <row r="13" spans="1:8" ht="23.25" customHeight="1" x14ac:dyDescent="0.2">
      <c r="B13" s="213" t="str">
        <f>'Rekapitulacija-SŽ-PP, d.o.o.'!B15</f>
        <v>Obračunsko obdobje:</v>
      </c>
      <c r="C13" s="233" t="str">
        <f>'Rekapitulacija-SŽ-PP, d.o.o.'!$C$15</f>
        <v>Od 01.07.2026 od 00:00 ure do 30.06.2027 do 24:00 ure</v>
      </c>
      <c r="D13" s="223"/>
    </row>
    <row r="14" spans="1:8" ht="24.95" customHeight="1" x14ac:dyDescent="0.2">
      <c r="B14" s="213" t="s">
        <v>32</v>
      </c>
      <c r="C14" s="217" t="str">
        <f>'Odgovornost družb SŽ'!C20</f>
        <v>Naveden na generalni polici</v>
      </c>
      <c r="D14" s="223"/>
    </row>
    <row r="15" spans="1:8" ht="18" customHeight="1" x14ac:dyDescent="0.2">
      <c r="B15" s="213"/>
      <c r="C15" s="217"/>
      <c r="D15" s="223"/>
    </row>
    <row r="16" spans="1:8" ht="50.25" customHeight="1" x14ac:dyDescent="0.2">
      <c r="B16" s="213" t="s">
        <v>303</v>
      </c>
      <c r="C16" s="472"/>
      <c r="D16" s="472"/>
      <c r="E16" s="472"/>
      <c r="F16" s="472"/>
      <c r="G16" s="472"/>
      <c r="H16" s="472"/>
    </row>
    <row r="17" spans="1:8" ht="18" customHeight="1" x14ac:dyDescent="0.2">
      <c r="C17" s="224"/>
      <c r="D17" s="224"/>
      <c r="E17" s="224"/>
      <c r="F17" s="224"/>
      <c r="G17" s="224"/>
    </row>
    <row r="18" spans="1:8" ht="39.950000000000003" customHeight="1" thickBot="1" x14ac:dyDescent="0.25">
      <c r="A18" s="473" t="str">
        <f>'Premoženje 1 - SŽ-PP, d.o.o.'!$A$18</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46.5" customHeight="1" thickBot="1" x14ac:dyDescent="0.25">
      <c r="A19" s="403" t="str">
        <f>'Premoženje 1 - SŽ-PP, d.o.o.'!A19</f>
        <v>Zap. št.</v>
      </c>
      <c r="B19" s="404" t="str">
        <f>'Premoženje 1 - SŽ-PP, d.o.o.'!B19</f>
        <v>Predmet zavarovanja</v>
      </c>
      <c r="C19" s="404" t="str">
        <f>'Premoženje 1 - SŽ-PP, d.o.o.'!C19</f>
        <v>Zavarovane nevarnosti</v>
      </c>
      <c r="D19" s="404" t="str">
        <f>'Premoženje 1 - SŽ-PP, d.o.o.'!D19</f>
        <v>Način zavarovanja</v>
      </c>
      <c r="E19" s="404" t="str">
        <f>'Premoženje 1 - SŽ-PP, d.o.o.'!E19</f>
        <v>Zavarovalna vsota (EUR)</v>
      </c>
      <c r="F19" s="404" t="str">
        <f>'Premoženje 1 - SŽ-PP, d.o.o.'!F19</f>
        <v>Premijska stopnja (‰)</v>
      </c>
      <c r="G19" s="404" t="str">
        <f>'Premoženje 1 - SŽ-PP, d.o.o.'!G19</f>
        <v>Zavarovalna premija (EUR)</v>
      </c>
      <c r="H19" s="408" t="str">
        <f>'Premoženje 1 - SŽ-PP, d.o.o.'!H19</f>
        <v>Opombe</v>
      </c>
    </row>
    <row r="20" spans="1:8" ht="113.25" customHeight="1" thickBot="1" x14ac:dyDescent="0.25">
      <c r="A20" s="225" t="s">
        <v>5</v>
      </c>
      <c r="B20" s="383" t="s">
        <v>274</v>
      </c>
      <c r="C20" s="237" t="str">
        <f>'Premoženje 2 - SŽ, d.o.o.'!$C$20</f>
        <v>Temeljne požarne nevarnosti z dodatnimi nevarnostmi in prometna nesreča, uničenje ali poškodovanje stvari s strani tretjih oseb</v>
      </c>
      <c r="D20" s="350" t="str">
        <f>'Premoženje 2 - SŽ, d.o.o.'!$D$20</f>
        <v>Na taksirano vrednost</v>
      </c>
      <c r="E20" s="240">
        <v>1907410.5</v>
      </c>
      <c r="F20" s="277"/>
      <c r="G20" s="255">
        <f>ROUND(E20*F20/1000,2)</f>
        <v>0</v>
      </c>
      <c r="H20" s="259" t="str">
        <f>'Premoženje 2 - SŽ, d.o.o.'!$H$20</f>
        <v>Zavarovalno kritje in soudeležbe so navedene na generalni polici</v>
      </c>
    </row>
    <row r="21" spans="1:8" ht="24.95" customHeight="1" thickBot="1" x14ac:dyDescent="0.25">
      <c r="A21" s="228"/>
      <c r="B21" s="228"/>
      <c r="C21" s="228"/>
      <c r="D21" s="228"/>
      <c r="E21" s="230"/>
      <c r="F21" s="238" t="s">
        <v>305</v>
      </c>
      <c r="G21" s="369">
        <f>SUM(G20:G20)</f>
        <v>0</v>
      </c>
      <c r="H21" s="261"/>
    </row>
    <row r="22" spans="1:8" ht="24.95" customHeight="1" thickTop="1" thickBot="1" x14ac:dyDescent="0.25">
      <c r="A22" s="229"/>
      <c r="B22" s="229"/>
      <c r="C22" s="229"/>
      <c r="D22" s="229"/>
      <c r="F22" s="245" t="s">
        <v>306</v>
      </c>
      <c r="G22" s="239">
        <f>G21*1.085</f>
        <v>0</v>
      </c>
    </row>
    <row r="23" spans="1:8" ht="9" customHeight="1" thickTop="1" x14ac:dyDescent="0.25">
      <c r="A23" s="216"/>
      <c r="B23" s="229"/>
      <c r="C23" s="229"/>
      <c r="D23" s="229"/>
      <c r="G23" s="57"/>
    </row>
    <row r="24" spans="1:8" ht="18.75" customHeight="1" x14ac:dyDescent="0.2">
      <c r="A24" s="5" t="s">
        <v>31</v>
      </c>
    </row>
    <row r="25" spans="1:8" ht="9" customHeight="1" x14ac:dyDescent="0.25">
      <c r="A25" s="235"/>
      <c r="B25" s="236"/>
      <c r="C25" s="236"/>
      <c r="D25" s="236"/>
      <c r="E25" s="251"/>
      <c r="F25" s="251"/>
      <c r="G25" s="252"/>
    </row>
    <row r="26" spans="1:8" ht="20.100000000000001" customHeight="1" x14ac:dyDescent="0.2">
      <c r="A26" s="469" t="str">
        <f>'Premoženje 1 - SŽ-PP, d.o.o.'!$A$31</f>
        <v xml:space="preserve"> - Navedene premijske stopnje so fiksne, vsebujejo vsa doplačila, popuste, požarno takso in se ne spreminjajo ob spremembi števila lokacij oziroma nahajališč ter ne vsebujejo 8,5 % DPZP. </v>
      </c>
      <c r="B26" s="469"/>
      <c r="C26" s="469"/>
      <c r="D26" s="469"/>
      <c r="E26" s="469"/>
      <c r="F26" s="469"/>
      <c r="G26" s="469"/>
      <c r="H26" s="469"/>
    </row>
    <row r="27" spans="1:8" s="2" customFormat="1" ht="20.100000000000001" customHeight="1" x14ac:dyDescent="0.2">
      <c r="A27" s="469" t="str">
        <f>'Premoženje 1 - SŽ-PP, d.o.o.'!$A$32</f>
        <v xml:space="preserve"> - V kolikor ni vpisane premijske stopnje ali premije ali doplačila oziroma je navedeno nič (0), se šteje, da je vključeno v zavarovalno kritje brez premije.</v>
      </c>
      <c r="B27" s="469"/>
      <c r="C27" s="469"/>
      <c r="D27" s="469"/>
      <c r="E27" s="469"/>
      <c r="F27" s="469"/>
      <c r="G27" s="469"/>
      <c r="H27" s="469"/>
    </row>
    <row r="28" spans="1:8" s="2" customFormat="1" ht="45.75" customHeight="1" x14ac:dyDescent="0.2">
      <c r="A28" s="469" t="str">
        <f>'Premoženje 1 - SŽ-PP, d.o.o.'!$A$33</f>
        <v xml:space="preserve"> - Za določitev zavarovalnega kritja za predmetno zavarovanje vedno veljajo določila, celotne predmetne razpisne dokumentacije, razen če so zavarovalni pogoji ter klavzule zavarovalnice ugodnejši za zavarovanca. </v>
      </c>
      <c r="B28" s="469"/>
      <c r="C28" s="469"/>
      <c r="D28" s="469"/>
      <c r="E28" s="469"/>
      <c r="F28" s="469"/>
      <c r="G28" s="469"/>
      <c r="H28" s="469"/>
    </row>
    <row r="29" spans="1:8" s="2" customFormat="1" ht="29.45" customHeight="1" x14ac:dyDescent="0.2">
      <c r="A29" s="469" t="str">
        <f>'Premoženje 1 - SŽ-PP, d.o.o.'!$A$34</f>
        <v xml:space="preserve"> - Zavarovalna kritja/zavarovane nevarnosti, limiti kritja/višina zavarovalnega jamstva, celoten obseg zavarovalnega kritja oziroma pogoji zavarovanja ter odbitne franšize so določene v sklenjeni generalni polici št.: Vzorec premoženje.</v>
      </c>
      <c r="B29" s="469"/>
      <c r="C29" s="469"/>
      <c r="D29" s="469"/>
      <c r="E29" s="469"/>
      <c r="F29" s="469"/>
      <c r="G29" s="469"/>
      <c r="H29" s="469"/>
    </row>
    <row r="30" spans="1:8" s="2" customFormat="1" ht="162.6" customHeight="1" x14ac:dyDescent="0.2">
      <c r="A30" s="469" t="s">
        <v>319</v>
      </c>
      <c r="B30" s="469"/>
      <c r="C30" s="469"/>
      <c r="D30" s="469"/>
      <c r="E30" s="469"/>
      <c r="F30" s="469"/>
      <c r="G30" s="469"/>
      <c r="H30" s="469"/>
    </row>
    <row r="31" spans="1:8" s="2" customFormat="1" ht="87" hidden="1" customHeight="1" x14ac:dyDescent="0.2">
      <c r="A31" s="469" t="s">
        <v>321</v>
      </c>
      <c r="B31" s="469"/>
      <c r="C31" s="469"/>
      <c r="D31" s="469"/>
      <c r="E31" s="469"/>
      <c r="F31" s="469"/>
      <c r="G31" s="469"/>
      <c r="H31" s="469"/>
    </row>
    <row r="32" spans="1:8" s="2" customFormat="1" ht="92.45" customHeight="1" x14ac:dyDescent="0.2">
      <c r="A32" s="469" t="s">
        <v>336</v>
      </c>
      <c r="B32" s="469"/>
      <c r="C32" s="469"/>
      <c r="D32" s="469"/>
      <c r="E32" s="469"/>
      <c r="F32" s="469"/>
      <c r="G32" s="469"/>
      <c r="H32" s="469"/>
    </row>
    <row r="33" spans="1:5" ht="12" customHeight="1" x14ac:dyDescent="0.2"/>
    <row r="34" spans="1:5" s="183" customFormat="1" ht="24.95" customHeight="1" x14ac:dyDescent="0.2">
      <c r="A34" s="391" t="str">
        <f>IF('Rekapitulacija družb SŽ'!$A$42="","Kraj in datum:","Kraj in datum: "&amp;'Rekapitulacija družb SŽ'!$A$42)</f>
        <v>Kraj in datum:</v>
      </c>
      <c r="E34" s="391" t="str">
        <f>IF('Rekapitulacija družb SŽ'!$A$45="","Kraj in datum:","Kraj in datum: "&amp;'Rekapitulacija družb SŽ'!$A$45)</f>
        <v>Kraj in datum:</v>
      </c>
    </row>
    <row r="35" spans="1:5" s="183" customFormat="1" ht="24.95" customHeight="1" x14ac:dyDescent="0.2">
      <c r="A35" s="392" t="s">
        <v>304</v>
      </c>
      <c r="E35" s="391" t="s">
        <v>28</v>
      </c>
    </row>
    <row r="36" spans="1:5" s="183" customFormat="1" ht="21.95" customHeight="1" x14ac:dyDescent="0.2">
      <c r="A36" s="390" t="str">
        <f>IF('Rekapitulacija družb SŽ'!$E$42="","",'Rekapitulacija družb SŽ'!$E$42)</f>
        <v/>
      </c>
      <c r="E36" s="183" t="str">
        <f>IF('Rekapitulacija družb SŽ'!$E$45="","",'Rekapitulacija družb SŽ'!$E$45)</f>
        <v/>
      </c>
    </row>
  </sheetData>
  <sheetProtection algorithmName="SHA-512" hashValue="TAb9huMfBaef0ZTJd7ZVz3yBXCEan948bMhu3XsswMXFUX3HZBiqNh0qfLzBtTI8wE7C8dydEg1+BcGeWkxdnA==" saltValue="fH8trXwN21M49vhSPs7h1w==" spinCount="100000" sheet="1" autoFilter="0"/>
  <mergeCells count="12">
    <mergeCell ref="A28:H28"/>
    <mergeCell ref="A29:H29"/>
    <mergeCell ref="A31:H31"/>
    <mergeCell ref="A30:H30"/>
    <mergeCell ref="A32:H32"/>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1"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8675F-86A0-4BDE-A89F-C8FCF2C1FB86}">
  <sheetPr>
    <pageSetUpPr fitToPage="1"/>
  </sheetPr>
  <dimension ref="A1:H36"/>
  <sheetViews>
    <sheetView showGridLines="0" zoomScaleNormal="100" zoomScaleSheetLayoutView="100" workbookViewId="0">
      <selection activeCell="M8" sqref="M8"/>
    </sheetView>
  </sheetViews>
  <sheetFormatPr defaultColWidth="9.140625" defaultRowHeight="17.25" customHeight="1" x14ac:dyDescent="0.2"/>
  <cols>
    <col min="1" max="1" width="6.42578125" style="54" customWidth="1"/>
    <col min="2" max="2" width="59.5703125" style="54" customWidth="1"/>
    <col min="3" max="3" width="31.5703125" style="54" customWidth="1"/>
    <col min="4" max="4" width="15.5703125" style="54" customWidth="1"/>
    <col min="5" max="5" width="21.42578125" style="221" customWidth="1"/>
    <col min="6" max="6" width="14.42578125" style="221" customWidth="1"/>
    <col min="7" max="7" width="17.5703125" style="54" customWidth="1"/>
    <col min="8" max="8" width="21.5703125" style="54" customWidth="1"/>
    <col min="9" max="16384" width="9.140625" style="54"/>
  </cols>
  <sheetData>
    <row r="1" spans="1:8" ht="30.75" customHeight="1" x14ac:dyDescent="0.2">
      <c r="A1" s="206"/>
      <c r="B1" s="206"/>
      <c r="C1" s="206"/>
      <c r="D1" s="206"/>
      <c r="E1" s="207"/>
      <c r="F1" s="207" t="s">
        <v>180</v>
      </c>
      <c r="G1" s="470" t="s">
        <v>328</v>
      </c>
      <c r="H1" s="470"/>
    </row>
    <row r="2" spans="1:8" ht="18" customHeight="1" x14ac:dyDescent="0.25">
      <c r="A2" s="208"/>
      <c r="B2" s="209"/>
      <c r="C2" s="210"/>
      <c r="D2" s="210"/>
      <c r="E2" s="234"/>
      <c r="F2" s="234" t="str">
        <f>'Premoženje 1 - SŽ-TP, d.o.o .'!$F$2</f>
        <v>Generalna polica številka:</v>
      </c>
      <c r="G2" s="471" t="str">
        <f>'Premoženje 1 - SŽ-TP, d.o.o .'!$G$2</f>
        <v>Vzorec premoženje</v>
      </c>
      <c r="H2" s="471"/>
    </row>
    <row r="3" spans="1:8" ht="13.5"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62"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63" t="str">
        <f>'Rekapitulacija-SŽ-TP, d.o.o.'!$B$9</f>
        <v>PE in naslov enote ponudnika:</v>
      </c>
      <c r="C6" s="474" t="str">
        <f>'Rekapitulacija-SŽ-TP, d.o.o.'!$C$9</f>
        <v/>
      </c>
      <c r="D6" s="474"/>
      <c r="E6" s="474"/>
      <c r="F6" s="474"/>
      <c r="G6" s="231"/>
    </row>
    <row r="7" spans="1:8" ht="20.25" customHeight="1" x14ac:dyDescent="0.2">
      <c r="A7" s="212"/>
      <c r="B7" s="67"/>
      <c r="C7" s="217"/>
      <c r="D7" s="67"/>
      <c r="E7" s="212"/>
      <c r="F7" s="212"/>
      <c r="G7" s="212"/>
    </row>
    <row r="8" spans="1:8" ht="25.5" customHeight="1" x14ac:dyDescent="0.2">
      <c r="A8" s="212"/>
      <c r="B8" s="213" t="str">
        <f>'Rekapitulacija-SŽ-TP, d.o.o.'!B11</f>
        <v>Zavarovalec:</v>
      </c>
      <c r="C8" s="222" t="str">
        <f>'Rekapitulacija-SŽ-PP, d.o.o.'!C11</f>
        <v>SŽ - POTNIŠKI PROMET, d.o.o., Kolodvorska ulica 11, 1000 Ljubljana</v>
      </c>
      <c r="D8" s="67"/>
      <c r="E8" s="212"/>
      <c r="F8" s="212"/>
      <c r="G8" s="263" t="str">
        <f>'Rekapitulacija-SŽ-PP, d.o.o.'!$E$10</f>
        <v xml:space="preserve">ID številka za DDV: </v>
      </c>
      <c r="H8" s="271" t="str">
        <f>'Rekapitulacija-SŽ-PP, d.o.o.'!$E$11</f>
        <v>SI89393686</v>
      </c>
    </row>
    <row r="9" spans="1:8" ht="25.5" customHeight="1" x14ac:dyDescent="0.2">
      <c r="B9" s="213" t="str">
        <f>'Rekapitulacija-SŽ-TP, d.o.o.'!B12</f>
        <v>Zavarovanec:</v>
      </c>
      <c r="C9" s="222" t="str">
        <f>'Rekapitulacija-SŽ-PP, d.o.o.'!C12</f>
        <v>SŽ - POTNIŠKI PROMET, d.o.o., Kolodvorska ulica 11, 1000 Ljubljana</v>
      </c>
      <c r="D9" s="219"/>
      <c r="E9" s="220"/>
      <c r="F9" s="220"/>
      <c r="G9" s="263" t="str">
        <f>'Rekapitulacija-SŽ-PP, d.o.o.'!$E$10</f>
        <v xml:space="preserve">ID številka za DDV: </v>
      </c>
      <c r="H9" s="271" t="str">
        <f>'Rekapitulacija-SŽ-PP, d.o.o.'!$E$12</f>
        <v>SI89393686</v>
      </c>
    </row>
    <row r="10" spans="1:8" ht="23.25" customHeight="1" x14ac:dyDescent="0.2">
      <c r="B10" s="213" t="str">
        <f>'Rekapitulacija-SŽ-TP, d.o.o.'!B13</f>
        <v>Plačnik:</v>
      </c>
      <c r="C10" s="233" t="str">
        <f>'Rekapitulacija-SŽ-PP, d.o.o.'!C13</f>
        <v>SŽ - POTNIŠKI PROMET, d.o.o., Kolodvorska ulica 11, 1000 Ljubljana</v>
      </c>
      <c r="D10" s="219"/>
      <c r="E10" s="220"/>
      <c r="F10" s="220"/>
      <c r="G10" s="263" t="str">
        <f>'Rekapitulacija-SŽ-PP, d.o.o.'!$E$10</f>
        <v xml:space="preserve">ID številka za DDV: </v>
      </c>
      <c r="H10" s="271" t="str">
        <f>'Rekapitulacija-SŽ-PP, d.o.o.'!$E$13</f>
        <v>SI89393686</v>
      </c>
    </row>
    <row r="11" spans="1:8" ht="18" customHeight="1" x14ac:dyDescent="0.2">
      <c r="B11" s="218"/>
      <c r="C11" s="217"/>
      <c r="D11" s="219"/>
    </row>
    <row r="12" spans="1:8" ht="23.25" customHeight="1" x14ac:dyDescent="0.2">
      <c r="B12" s="213" t="str">
        <f>'Rekapitulacija-SŽ-TP, d.o.o.'!B14</f>
        <v>Zavarovalno obdobje:</v>
      </c>
      <c r="C12" s="222" t="str">
        <f>'Rekapitulacija-SŽ-PP, d.o.o.'!$C$14</f>
        <v>Od 01.07.2026 od 00:00 ure do 30.06.2027 do 24:00 ure</v>
      </c>
      <c r="D12" s="223"/>
    </row>
    <row r="13" spans="1:8" ht="23.25" customHeight="1" x14ac:dyDescent="0.2">
      <c r="B13" s="213" t="str">
        <f>'Rekapitulacija-SŽ-TP, d.o.o.'!B15</f>
        <v>Obračunsko obdobje:</v>
      </c>
      <c r="C13" s="233" t="str">
        <f>'Rekapitulacija-SŽ-PP, d.o.o.'!$C$15</f>
        <v>Od 01.07.2026 od 00:00 ure do 30.06.2027 do 24:00 ure</v>
      </c>
      <c r="D13" s="223"/>
    </row>
    <row r="14" spans="1:8" ht="24.95" customHeight="1" x14ac:dyDescent="0.2">
      <c r="B14" s="213" t="s">
        <v>32</v>
      </c>
      <c r="C14" s="217" t="str">
        <f>'Odgovornost družb SŽ'!C20</f>
        <v>Naveden na generalni polici</v>
      </c>
      <c r="D14" s="223"/>
    </row>
    <row r="15" spans="1:8" ht="8.25" customHeight="1" x14ac:dyDescent="0.2">
      <c r="B15" s="213"/>
      <c r="C15" s="217"/>
      <c r="D15" s="223"/>
    </row>
    <row r="16" spans="1:8" ht="50.25" customHeight="1" x14ac:dyDescent="0.2">
      <c r="B16" s="213" t="s">
        <v>303</v>
      </c>
      <c r="C16" s="472"/>
      <c r="D16" s="472"/>
      <c r="E16" s="472"/>
      <c r="F16" s="472"/>
      <c r="G16" s="472"/>
      <c r="H16" s="472"/>
    </row>
    <row r="17" spans="1:8" ht="15.75" customHeight="1" x14ac:dyDescent="0.2">
      <c r="C17" s="224"/>
      <c r="D17" s="224"/>
      <c r="E17" s="224"/>
      <c r="F17" s="224"/>
      <c r="G17" s="224"/>
    </row>
    <row r="18" spans="1:8" ht="39.950000000000003" customHeight="1" thickBot="1" x14ac:dyDescent="0.25">
      <c r="A18" s="473" t="str">
        <f>'Premoženje 1 - SŽ-TP, d.o.o .'!$A$19</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46.5" customHeight="1" thickBot="1" x14ac:dyDescent="0.25">
      <c r="A19" s="403" t="str">
        <f>'Premoženje 1 - SŽ-TP, d.o.o .'!A20</f>
        <v>Zap. št.</v>
      </c>
      <c r="B19" s="404" t="str">
        <f>'Premoženje 1 - SŽ-TP, d.o.o .'!B20</f>
        <v>Predmet zavarovanja</v>
      </c>
      <c r="C19" s="404" t="str">
        <f>'Premoženje 1 - SŽ-TP, d.o.o .'!C20</f>
        <v>Zavarovane nevarnosti</v>
      </c>
      <c r="D19" s="404" t="str">
        <f>'Premoženje 1 - SŽ-TP, d.o.o .'!D20</f>
        <v>Način zavarovanja</v>
      </c>
      <c r="E19" s="404" t="str">
        <f>'Premoženje 1 - SŽ-TP, d.o.o .'!E20</f>
        <v>Zavarovalna vsota (EUR)</v>
      </c>
      <c r="F19" s="404" t="str">
        <f>'Premoženje 1 - SŽ-TP, d.o.o .'!F20</f>
        <v>Premijska stopnja (‰)</v>
      </c>
      <c r="G19" s="404" t="str">
        <f>'Premoženje 1 - SŽ-TP, d.o.o .'!G20</f>
        <v>Zavarovalna premija (EUR)</v>
      </c>
      <c r="H19" s="408" t="str">
        <f>'Premoženje 1 - SŽ-TP, d.o.o .'!H20</f>
        <v>Opombe</v>
      </c>
    </row>
    <row r="20" spans="1:8" ht="108" customHeight="1" thickBot="1" x14ac:dyDescent="0.25">
      <c r="A20" s="225" t="s">
        <v>5</v>
      </c>
      <c r="B20" s="383" t="s">
        <v>327</v>
      </c>
      <c r="C20" s="237" t="s">
        <v>293</v>
      </c>
      <c r="D20" s="350" t="str">
        <f>'Premoženje 1 - SŽ, d.o.o.'!D20</f>
        <v>Na novo vrednost</v>
      </c>
      <c r="E20" s="410">
        <f>(141420000*1.15)+(141100000*1.15)</f>
        <v>324898000</v>
      </c>
      <c r="F20" s="277"/>
      <c r="G20" s="255">
        <f>ROUND(E20*F20/1000,2)</f>
        <v>0</v>
      </c>
      <c r="H20" s="364" t="str">
        <f>'Premoženje 2 - SŽ, d.o.o.'!$H$20</f>
        <v>Zavarovalno kritje in soudeležbe so navedene na generalni polici</v>
      </c>
    </row>
    <row r="21" spans="1:8" ht="23.25" customHeight="1" thickBot="1" x14ac:dyDescent="0.25">
      <c r="A21" s="228"/>
      <c r="B21" s="228"/>
      <c r="C21" s="228"/>
      <c r="D21" s="228"/>
      <c r="E21" s="230"/>
      <c r="F21" s="238" t="s">
        <v>305</v>
      </c>
      <c r="G21" s="369">
        <f>SUM(G20:G20)</f>
        <v>0</v>
      </c>
      <c r="H21" s="261"/>
    </row>
    <row r="22" spans="1:8" ht="23.25" customHeight="1" thickTop="1" thickBot="1" x14ac:dyDescent="0.25">
      <c r="A22" s="229"/>
      <c r="B22" s="229"/>
      <c r="C22" s="229"/>
      <c r="D22" s="229"/>
      <c r="F22" s="245" t="s">
        <v>306</v>
      </c>
      <c r="G22" s="239">
        <f>G21*1.085</f>
        <v>0</v>
      </c>
    </row>
    <row r="23" spans="1:8" ht="9" customHeight="1" thickTop="1" x14ac:dyDescent="0.25">
      <c r="A23" s="216"/>
      <c r="B23" s="229"/>
      <c r="C23" s="229"/>
      <c r="D23" s="229"/>
      <c r="G23" s="57"/>
    </row>
    <row r="24" spans="1:8" ht="18.75" customHeight="1" x14ac:dyDescent="0.2">
      <c r="A24" s="5" t="s">
        <v>31</v>
      </c>
    </row>
    <row r="25" spans="1:8" ht="9" customHeight="1" x14ac:dyDescent="0.2">
      <c r="A25" s="469" t="str">
        <f>'Premoženje 1 - SŽ-TP, d.o.o .'!$A$32</f>
        <v xml:space="preserve"> - Navedene premijske stopnje so fiksne, vsebujejo vsa doplačila, popuste, požarno takso in se ne spreminjajo ob spremembi števila lokacij oziroma nahajališč ter ne vsebujejo 8,5 % DPZP. </v>
      </c>
      <c r="B25" s="469"/>
      <c r="C25" s="469"/>
      <c r="D25" s="469"/>
      <c r="E25" s="469"/>
      <c r="F25" s="469"/>
      <c r="G25" s="469"/>
      <c r="H25" s="469"/>
    </row>
    <row r="26" spans="1:8" ht="20.100000000000001" customHeight="1" x14ac:dyDescent="0.2"/>
    <row r="27" spans="1:8" s="2" customFormat="1" ht="20.100000000000001" customHeight="1" x14ac:dyDescent="0.2">
      <c r="A27" s="469" t="str">
        <f>'Premoženje 1 - SŽ-TP, d.o.o .'!$A$33</f>
        <v xml:space="preserve"> - V kolikor ni vpisane premijske stopnje ali premije ali doplačila oziroma je navedeno nič (0), se šteje, da je vključeno v zavarovalno kritje brez premije.</v>
      </c>
      <c r="B27" s="469"/>
      <c r="C27" s="469"/>
      <c r="D27" s="469"/>
      <c r="E27" s="469"/>
      <c r="F27" s="469"/>
      <c r="G27" s="469"/>
      <c r="H27" s="469"/>
    </row>
    <row r="28" spans="1:8" s="2" customFormat="1" ht="37.5" customHeight="1" x14ac:dyDescent="0.2">
      <c r="A28" s="469" t="str">
        <f>'Premoženje 1 - SŽ-TP, d.o.o .'!$A$34</f>
        <v xml:space="preserve"> - Za določitev zavarovalnega kritja za predmetno zavarovanje vedno veljajo določila, celotne predmetne razpisne dokumentacije, razen če so zavarovalni pogoji ter klavzule zavarovalnice ugodnejši za zavarovanca. </v>
      </c>
      <c r="B28" s="469"/>
      <c r="C28" s="469"/>
      <c r="D28" s="469"/>
      <c r="E28" s="469"/>
      <c r="F28" s="469"/>
      <c r="G28" s="469"/>
      <c r="H28" s="469"/>
    </row>
    <row r="29" spans="1:8" s="2" customFormat="1" ht="35.450000000000003" customHeight="1" x14ac:dyDescent="0.2">
      <c r="A29" s="469" t="str">
        <f>'Premoženje 1 - SŽ, d.o.o.'!$A$33</f>
        <v xml:space="preserve"> - Zavarovalna kritja/zavarovane nevarnosti, limiti kritja/višina zavarovalnega jamstva, celoten obseg zavarovalnega kritja oziroma pogoji zavarovanja ter odbitne franšize so določene v sklenjeni generalni polici št.: Vzorec premoženje.</v>
      </c>
      <c r="B29" s="469"/>
      <c r="C29" s="469"/>
      <c r="D29" s="469"/>
      <c r="E29" s="469"/>
      <c r="F29" s="469"/>
      <c r="G29" s="469"/>
      <c r="H29" s="469"/>
    </row>
    <row r="30" spans="1:8" s="2" customFormat="1" ht="162.6" customHeight="1" x14ac:dyDescent="0.2">
      <c r="A30" s="469" t="s">
        <v>319</v>
      </c>
      <c r="B30" s="469"/>
      <c r="C30" s="469"/>
      <c r="D30" s="469"/>
      <c r="E30" s="469"/>
      <c r="F30" s="469"/>
      <c r="G30" s="469"/>
      <c r="H30" s="469"/>
    </row>
    <row r="31" spans="1:8" s="2" customFormat="1" ht="87" hidden="1" customHeight="1" x14ac:dyDescent="0.2">
      <c r="A31" s="469" t="s">
        <v>321</v>
      </c>
      <c r="B31" s="469"/>
      <c r="C31" s="469"/>
      <c r="D31" s="469"/>
      <c r="E31" s="469"/>
      <c r="F31" s="469"/>
      <c r="G31" s="469"/>
      <c r="H31" s="469"/>
    </row>
    <row r="32" spans="1:8" s="2" customFormat="1" ht="96.95" customHeight="1" x14ac:dyDescent="0.2">
      <c r="A32" s="469" t="s">
        <v>335</v>
      </c>
      <c r="B32" s="469"/>
      <c r="C32" s="469"/>
      <c r="D32" s="469"/>
      <c r="E32" s="469"/>
      <c r="F32" s="469"/>
      <c r="G32" s="469"/>
      <c r="H32" s="469"/>
    </row>
    <row r="34" spans="1:5" s="183" customFormat="1" ht="24.95" customHeight="1" x14ac:dyDescent="0.2">
      <c r="A34" s="391" t="str">
        <f>IF('Rekapitulacija družb SŽ'!$A$42="","Kraj in datum:","Kraj in datum: "&amp;'Rekapitulacija družb SŽ'!$A$42)</f>
        <v>Kraj in datum:</v>
      </c>
      <c r="E34" s="391" t="str">
        <f>IF('Rekapitulacija družb SŽ'!$A$45="","Kraj in datum:","Kraj in datum: "&amp;'Rekapitulacija družb SŽ'!$A$45)</f>
        <v>Kraj in datum:</v>
      </c>
    </row>
    <row r="35" spans="1:5" s="183" customFormat="1" ht="24.95" customHeight="1" x14ac:dyDescent="0.2">
      <c r="A35" s="392" t="s">
        <v>304</v>
      </c>
      <c r="E35" s="391" t="s">
        <v>28</v>
      </c>
    </row>
    <row r="36" spans="1:5" s="183" customFormat="1" ht="21.95" customHeight="1" x14ac:dyDescent="0.2">
      <c r="A36" s="390" t="str">
        <f>IF('Rekapitulacija družb SŽ'!$E$42="","",'Rekapitulacija družb SŽ'!$E$42)</f>
        <v/>
      </c>
      <c r="E36" s="183" t="str">
        <f>IF('Rekapitulacija družb SŽ'!$E$45="","",'Rekapitulacija družb SŽ'!$E$45)</f>
        <v/>
      </c>
    </row>
  </sheetData>
  <sheetProtection algorithmName="SHA-512" hashValue="1QbuGjbIVwNk2uc1jFgWvDfynRad3Ml5ygvjBQcVEiIriOUvCQLwWWsJ31jUD7hoL/mOPlJb5BoRoLMAXsoOYw==" saltValue="2iS/zTKWi36q0RqWBZzA4w==" spinCount="100000" sheet="1" autoFilter="0"/>
  <mergeCells count="12">
    <mergeCell ref="A32:H32"/>
    <mergeCell ref="G1:H1"/>
    <mergeCell ref="G2:H2"/>
    <mergeCell ref="C6:F6"/>
    <mergeCell ref="C16:H16"/>
    <mergeCell ref="A18:H18"/>
    <mergeCell ref="A25:H25"/>
    <mergeCell ref="A27:H27"/>
    <mergeCell ref="A28:H28"/>
    <mergeCell ref="A29:H29"/>
    <mergeCell ref="A30:H30"/>
    <mergeCell ref="A31:H31"/>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9474F-3FB6-4143-814D-2B42CA7B17FA}">
  <sheetPr codeName="List13">
    <pageSetUpPr fitToPage="1"/>
  </sheetPr>
  <dimension ref="A1:H37"/>
  <sheetViews>
    <sheetView showGridLines="0" topLeftCell="A15" zoomScaleNormal="100" zoomScaleSheetLayoutView="100" workbookViewId="0">
      <selection activeCell="G24" sqref="G24"/>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4.42578125" style="221" customWidth="1"/>
    <col min="7" max="7" width="24.42578125" style="54" customWidth="1"/>
    <col min="8" max="8" width="14.5703125" style="54" customWidth="1"/>
    <col min="9" max="16384" width="9.140625" style="54"/>
  </cols>
  <sheetData>
    <row r="1" spans="1:8" ht="35.25" customHeight="1" x14ac:dyDescent="0.2">
      <c r="A1" s="206"/>
      <c r="B1" s="206"/>
      <c r="C1" s="206"/>
      <c r="D1" s="206"/>
      <c r="E1" s="207"/>
      <c r="F1" s="207" t="s">
        <v>180</v>
      </c>
      <c r="G1" s="470" t="s">
        <v>194</v>
      </c>
      <c r="H1" s="470"/>
    </row>
    <row r="2" spans="1:8" ht="18" customHeight="1" x14ac:dyDescent="0.25">
      <c r="A2" s="208"/>
      <c r="B2" s="209"/>
      <c r="C2" s="210"/>
      <c r="D2" s="210"/>
      <c r="E2" s="234"/>
      <c r="F2" s="234" t="str">
        <f>'Odgovornost 1 - SŽ, d.o.o.'!$F$2</f>
        <v>Generalna polica številka:</v>
      </c>
      <c r="G2" s="471" t="str">
        <f>'Odgovornost 1 - SŽ, d.o.o.'!$G$2</f>
        <v>Vzorec odgovornost</v>
      </c>
      <c r="H2" s="471"/>
    </row>
    <row r="3" spans="1:8" ht="18" customHeight="1" x14ac:dyDescent="0.2">
      <c r="A3" s="211"/>
      <c r="B3" s="212"/>
      <c r="C3" s="212"/>
      <c r="D3" s="212"/>
      <c r="E3" s="212"/>
      <c r="F3" s="212"/>
      <c r="G3" s="212"/>
    </row>
    <row r="4" spans="1:8" ht="30" customHeight="1" x14ac:dyDescent="0.2">
      <c r="A4" s="212"/>
      <c r="B4" s="213" t="str">
        <f>'Rekapitulacija-SŽ-PP, d.o.o.'!B7</f>
        <v>Zavarovalnica:</v>
      </c>
      <c r="C4" s="222" t="str">
        <f>'Rekapitulacija-SŽ-PP, d.o.o.'!$C$7</f>
        <v/>
      </c>
      <c r="D4" s="214"/>
      <c r="E4" s="215"/>
      <c r="F4" s="215"/>
      <c r="G4" s="262" t="str">
        <f>'Rekapitulacija-SŽ-PP, d.o.o.'!$E$7</f>
        <v xml:space="preserve">ID številka za DDV: </v>
      </c>
    </row>
    <row r="5" spans="1:8" ht="24.95" customHeight="1" x14ac:dyDescent="0.2">
      <c r="A5" s="212"/>
      <c r="B5" s="213" t="str">
        <f>'Rekapitulacija-SŽ-PP, d.o.o.'!B8</f>
        <v>Sedež:</v>
      </c>
      <c r="C5" s="217" t="str">
        <f>'Rekapitulacija-SŽ-PP, d.o.o.'!$C$8</f>
        <v/>
      </c>
      <c r="D5" s="214"/>
      <c r="E5" s="215"/>
      <c r="F5" s="215"/>
      <c r="G5" s="5" t="str">
        <f>'Rekapitulacija-SŽ-PP, d.o.o.'!$E$8</f>
        <v/>
      </c>
    </row>
    <row r="6" spans="1:8" ht="20.25" customHeight="1" x14ac:dyDescent="0.2">
      <c r="A6" s="212"/>
      <c r="B6" s="263" t="str">
        <f>'Rekapitulacija-SŽ-PP, d.o.o.'!$B$9</f>
        <v>PE in naslov enote ponudnika:</v>
      </c>
      <c r="C6" s="474" t="str">
        <f>'Rekapitulacija-SŽ-PP, d.o.o.'!$C$9</f>
        <v/>
      </c>
      <c r="D6" s="474"/>
      <c r="E6" s="474"/>
      <c r="F6" s="474"/>
      <c r="G6" s="231"/>
    </row>
    <row r="7" spans="1:8" ht="33" customHeight="1" x14ac:dyDescent="0.2">
      <c r="A7" s="212"/>
      <c r="B7" s="67"/>
      <c r="C7" s="217"/>
      <c r="D7" s="67"/>
      <c r="E7" s="212"/>
      <c r="F7" s="212"/>
      <c r="G7" s="212"/>
    </row>
    <row r="8" spans="1:8" ht="25.5" customHeight="1" x14ac:dyDescent="0.2">
      <c r="A8" s="212"/>
      <c r="B8" s="213" t="str">
        <f>'Rekapitulacija-SŽ-PP, d.o.o.'!B11</f>
        <v>Zavarovalec:</v>
      </c>
      <c r="C8" s="222" t="str">
        <f>'Rekapitulacija-SŽ-PP, d.o.o.'!C11</f>
        <v>SŽ - POTNIŠKI PROMET, d.o.o., Kolodvorska ulica 11, 1000 Ljubljana</v>
      </c>
      <c r="D8" s="67"/>
      <c r="E8" s="212"/>
      <c r="F8" s="212"/>
      <c r="G8" s="263" t="str">
        <f>'Rekapitulacija-SŽ-PP, d.o.o.'!$E$10</f>
        <v xml:space="preserve">ID številka za DDV: </v>
      </c>
      <c r="H8" s="271" t="str">
        <f>'Rekapitulacija-SŽ-PP, d.o.o.'!$E$11</f>
        <v>SI89393686</v>
      </c>
    </row>
    <row r="9" spans="1:8" ht="25.5" customHeight="1" x14ac:dyDescent="0.2">
      <c r="B9" s="213" t="str">
        <f>'Rekapitulacija-SŽ-PP, d.o.o.'!B12</f>
        <v>Zavarovanec:</v>
      </c>
      <c r="C9" s="222" t="str">
        <f>'Rekapitulacija-SŽ-PP, d.o.o.'!C12</f>
        <v>SŽ - POTNIŠKI PROMET, d.o.o., Kolodvorska ulica 11, 1000 Ljubljana</v>
      </c>
      <c r="D9" s="219"/>
      <c r="E9" s="220"/>
      <c r="F9" s="220"/>
      <c r="G9" s="263" t="str">
        <f>'Rekapitulacija-SŽ-PP, d.o.o.'!$E$10</f>
        <v xml:space="preserve">ID številka za DDV: </v>
      </c>
      <c r="H9" s="271" t="str">
        <f>'Rekapitulacija-SŽ-PP, d.o.o.'!$E$12</f>
        <v>SI89393686</v>
      </c>
    </row>
    <row r="10" spans="1:8" ht="23.25" customHeight="1" x14ac:dyDescent="0.2">
      <c r="B10" s="213" t="str">
        <f>'Rekapitulacija-SŽ-PP, d.o.o.'!B13</f>
        <v>Plačnik:</v>
      </c>
      <c r="C10" s="233" t="str">
        <f>'Rekapitulacija-SŽ-PP, d.o.o.'!C13</f>
        <v>SŽ - POTNIŠKI PROMET, d.o.o., Kolodvorska ulica 11, 1000 Ljubljana</v>
      </c>
      <c r="D10" s="219"/>
      <c r="E10" s="220"/>
      <c r="F10" s="220"/>
      <c r="G10" s="263" t="str">
        <f>'Rekapitulacija-SŽ-PP, d.o.o.'!$E$10</f>
        <v xml:space="preserve">ID številka za DDV: </v>
      </c>
      <c r="H10" s="271" t="str">
        <f>'Rekapitulacija-SŽ-PP, d.o.o.'!$E$13</f>
        <v>SI89393686</v>
      </c>
    </row>
    <row r="11" spans="1:8" ht="18" customHeight="1" x14ac:dyDescent="0.2">
      <c r="B11" s="218"/>
      <c r="C11" s="217"/>
      <c r="D11" s="219"/>
    </row>
    <row r="12" spans="1:8" ht="23.25" customHeight="1" x14ac:dyDescent="0.2">
      <c r="B12" s="213" t="str">
        <f>'Rekapitulacija-SŽ-PP, d.o.o.'!B14</f>
        <v>Zavarovalno obdobje:</v>
      </c>
      <c r="C12" s="222" t="str">
        <f>'Rekapitulacija-SŽ-PP, d.o.o.'!$C$14</f>
        <v>Od 01.07.2026 od 00:00 ure do 30.06.2027 do 24:00 ure</v>
      </c>
      <c r="D12" s="223"/>
    </row>
    <row r="13" spans="1:8" ht="23.25" customHeight="1" x14ac:dyDescent="0.2">
      <c r="B13" s="213" t="str">
        <f>'Rekapitulacija-SŽ-PP, d.o.o.'!B15</f>
        <v>Obračunsko obdobje:</v>
      </c>
      <c r="C13" s="233" t="str">
        <f>'Rekapitulacija-SŽ-PP, d.o.o.'!$C$15</f>
        <v>Od 01.07.2026 od 00:00 ure do 30.06.2027 do 24:00 ure</v>
      </c>
      <c r="D13" s="223"/>
    </row>
    <row r="14" spans="1:8" ht="24.95" customHeight="1" x14ac:dyDescent="0.2">
      <c r="B14" s="213" t="s">
        <v>32</v>
      </c>
      <c r="C14" s="217" t="str">
        <f>'Odgovornost družb SŽ'!C20</f>
        <v>Naveden na generalni polici</v>
      </c>
      <c r="D14" s="223"/>
    </row>
    <row r="15" spans="1:8" ht="18" customHeight="1" x14ac:dyDescent="0.2">
      <c r="B15" s="213"/>
      <c r="C15" s="217"/>
      <c r="D15" s="223"/>
    </row>
    <row r="16" spans="1:8" ht="50.25" customHeight="1" x14ac:dyDescent="0.2">
      <c r="B16" s="213" t="s">
        <v>303</v>
      </c>
      <c r="C16" s="472"/>
      <c r="D16" s="472"/>
      <c r="E16" s="472"/>
      <c r="F16" s="472"/>
      <c r="G16" s="472"/>
      <c r="H16" s="472"/>
    </row>
    <row r="17" spans="1:8" ht="18" customHeight="1" x14ac:dyDescent="0.2">
      <c r="C17" s="224"/>
      <c r="D17" s="224"/>
      <c r="E17" s="224"/>
      <c r="F17" s="224"/>
      <c r="G17" s="224"/>
    </row>
    <row r="18" spans="1:8" ht="43.5" customHeight="1" thickBot="1" x14ac:dyDescent="0.25">
      <c r="A18" s="473" t="str">
        <f>'Odgovornost 1 - SŽ, d.o.o.'!$A$18</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33.75" customHeight="1" thickBot="1" x14ac:dyDescent="0.25">
      <c r="A19" s="403" t="str">
        <f>'Odgovornost 1 - SŽ, d.o.o.'!$A$19</f>
        <v>Zap. št.</v>
      </c>
      <c r="B19" s="404" t="str">
        <f>'Odgovornost 1 - SŽ, d.o.o.'!$B$19</f>
        <v>Predmet zavarovanja</v>
      </c>
      <c r="C19" s="404" t="str">
        <f>'Odgovornost 1 - SŽ, d.o.o.'!$C$19</f>
        <v>Zavarovane nevarnosti</v>
      </c>
      <c r="D19" s="404" t="str">
        <f>'Odgovornost 1 - SŽ, d.o.o.'!$D$19</f>
        <v>Način zavarovanja</v>
      </c>
      <c r="E19" s="405" t="str">
        <f>'Odgovornost 1 - SŽ, d.o.o.'!$E$19</f>
        <v>Zavarovalna vsota (EUR)</v>
      </c>
      <c r="F19" s="404" t="str">
        <f>'Odgovornost 1 - SŽ, d.o.o.'!$F$19</f>
        <v>Premijska stopnja (‰)</v>
      </c>
      <c r="G19" s="404" t="str">
        <f>'Odgovornost 1 - SŽ, d.o.o.'!$G$19</f>
        <v>Zavarovalna premija (EUR)</v>
      </c>
      <c r="H19" s="408" t="str">
        <f>'Odgovornost 1 - SŽ, d.o.o.'!$H$19</f>
        <v>Opombe</v>
      </c>
    </row>
    <row r="20" spans="1:8" ht="199.5" customHeight="1" x14ac:dyDescent="0.2">
      <c r="A20" s="225" t="s">
        <v>5</v>
      </c>
      <c r="B20" s="394" t="s">
        <v>251</v>
      </c>
      <c r="C20" s="237" t="str">
        <f>'Odgovornost 1 - SŽ, d.o.o.'!$C$20</f>
        <v>Zavarovanje odgovornosti iz dejavnosti zavarovanca</v>
      </c>
      <c r="D20" s="237" t="str">
        <f>'Odgovornost 1 - SŽ, d.o.o.'!$D$20</f>
        <v>Na I. riziko</v>
      </c>
      <c r="E20" s="240">
        <v>10500000</v>
      </c>
      <c r="F20" s="277"/>
      <c r="G20" s="255">
        <f>ROUND(E20*F20/1000,2)</f>
        <v>0</v>
      </c>
      <c r="H20" s="259" t="str">
        <f>'Odgovornost 1 - SŽ, d.o.o.'!$H$20</f>
        <v>Zavarovalno kritje in soudeležbe so navedene na generalni polici</v>
      </c>
    </row>
    <row r="21" spans="1:8" ht="93.75" customHeight="1" x14ac:dyDescent="0.2">
      <c r="A21" s="226" t="s">
        <v>6</v>
      </c>
      <c r="B21" s="394" t="s">
        <v>252</v>
      </c>
      <c r="C21" s="244" t="str">
        <f>'Odgovornost 1 - SŽ, d.o.o.'!$C$21</f>
        <v>Zavarovanje delodajalčeve odgovornost</v>
      </c>
      <c r="D21" s="244" t="str">
        <f>'Odgovornost 1 - SŽ, d.o.o.'!$D$21</f>
        <v>Podlimit</v>
      </c>
      <c r="E21" s="241">
        <v>1000000</v>
      </c>
      <c r="F21" s="278"/>
      <c r="G21" s="256">
        <f>ROUND(E21*F21/1000,2)</f>
        <v>0</v>
      </c>
      <c r="H21" s="259" t="str">
        <f>'Odgovornost 1 - SŽ, d.o.o.'!$H$21</f>
        <v>Zavarovalno kritje in soudeležbe so navedene na generalni polici</v>
      </c>
    </row>
    <row r="22" spans="1:8" ht="138" customHeight="1" x14ac:dyDescent="0.2">
      <c r="A22" s="227" t="s">
        <v>7</v>
      </c>
      <c r="B22" s="394" t="s">
        <v>253</v>
      </c>
      <c r="C22" s="244" t="str">
        <f>'Odgovornost 1 - SŽ, d.o.o.'!$C$22</f>
        <v>Zavarovanje za čiste premoženjske škode</v>
      </c>
      <c r="D22" s="244" t="str">
        <f>'Odgovornost 1 - SŽ, d.o.o.'!$D$22</f>
        <v>Podlimit</v>
      </c>
      <c r="E22" s="268">
        <v>150000</v>
      </c>
      <c r="F22" s="352"/>
      <c r="G22" s="269">
        <f>ROUND(E22*F22/1000,2)</f>
        <v>0</v>
      </c>
      <c r="H22" s="270" t="str">
        <f>'Odgovornost 1 - SŽ, d.o.o.'!$H$22</f>
        <v>Zavarovalno kritje in soudeležbe so navedene na generalni polici</v>
      </c>
    </row>
    <row r="23" spans="1:8" ht="138" customHeight="1" thickBot="1" x14ac:dyDescent="0.25">
      <c r="A23" s="227" t="s">
        <v>8</v>
      </c>
      <c r="B23" s="384" t="s">
        <v>295</v>
      </c>
      <c r="C23" s="243" t="s">
        <v>294</v>
      </c>
      <c r="D23" s="243" t="s">
        <v>185</v>
      </c>
      <c r="E23" s="242">
        <v>1000000</v>
      </c>
      <c r="F23" s="279"/>
      <c r="G23" s="257">
        <f>ROUND(E23*F23/1000,2)</f>
        <v>0</v>
      </c>
      <c r="H23" s="259" t="s">
        <v>296</v>
      </c>
    </row>
    <row r="24" spans="1:8" ht="23.25" customHeight="1" thickBot="1" x14ac:dyDescent="0.25">
      <c r="A24" s="228"/>
      <c r="B24" s="228"/>
      <c r="C24" s="228"/>
      <c r="D24" s="228"/>
      <c r="E24" s="230"/>
      <c r="F24" s="238" t="s">
        <v>305</v>
      </c>
      <c r="G24" s="369">
        <f>SUM(G20:G23)</f>
        <v>0</v>
      </c>
      <c r="H24" s="266"/>
    </row>
    <row r="25" spans="1:8" ht="23.25" customHeight="1" thickTop="1" thickBot="1" x14ac:dyDescent="0.25">
      <c r="A25" s="229"/>
      <c r="B25" s="229"/>
      <c r="C25" s="229"/>
      <c r="D25" s="229"/>
      <c r="F25" s="245" t="s">
        <v>306</v>
      </c>
      <c r="G25" s="239">
        <f>G24*1.085</f>
        <v>0</v>
      </c>
      <c r="H25" s="146"/>
    </row>
    <row r="26" spans="1:8" ht="9" customHeight="1" thickTop="1" x14ac:dyDescent="0.25">
      <c r="A26" s="216"/>
      <c r="B26" s="229"/>
      <c r="C26" s="229"/>
      <c r="D26" s="229"/>
      <c r="G26" s="57"/>
    </row>
    <row r="27" spans="1:8" ht="18.75" customHeight="1" x14ac:dyDescent="0.2">
      <c r="A27" s="5" t="s">
        <v>31</v>
      </c>
    </row>
    <row r="28" spans="1:8" ht="9" customHeight="1" x14ac:dyDescent="0.25">
      <c r="A28" s="216"/>
      <c r="B28" s="229"/>
      <c r="C28" s="229"/>
      <c r="D28" s="229"/>
      <c r="G28" s="57"/>
    </row>
    <row r="29" spans="1:8" ht="20.100000000000001" customHeight="1" x14ac:dyDescent="0.2">
      <c r="A29" s="469" t="str">
        <f>'Premoženje 1 - SŽ-PP, d.o.o.'!$A$31</f>
        <v xml:space="preserve"> - Navedene premijske stopnje so fiksne, vsebujejo vsa doplačila, popuste, požarno takso in se ne spreminjajo ob spremembi števila lokacij oziroma nahajališč ter ne vsebujejo 8,5 % DPZP. </v>
      </c>
      <c r="B29" s="469"/>
      <c r="C29" s="469"/>
      <c r="D29" s="469"/>
      <c r="E29" s="469"/>
      <c r="F29" s="469"/>
      <c r="G29" s="469"/>
      <c r="H29" s="469"/>
    </row>
    <row r="30" spans="1:8" s="2" customFormat="1" ht="20.100000000000001" customHeight="1" x14ac:dyDescent="0.2">
      <c r="A30" s="469" t="str">
        <f>'Premoženje 1 - SŽ-PP, d.o.o.'!$A$32</f>
        <v xml:space="preserve"> - V kolikor ni vpisane premijske stopnje ali premije ali doplačila oziroma je navedeno nič (0), se šteje, da je vključeno v zavarovalno kritje brez premije.</v>
      </c>
      <c r="B30" s="469"/>
      <c r="C30" s="469"/>
      <c r="D30" s="469"/>
      <c r="E30" s="469"/>
      <c r="F30" s="469"/>
      <c r="G30" s="469"/>
      <c r="H30" s="469"/>
    </row>
    <row r="31" spans="1:8" s="2" customFormat="1" ht="45.75" customHeight="1" x14ac:dyDescent="0.2">
      <c r="A31" s="469" t="str">
        <f>'Premoženje 1 - SŽ-PP, d.o.o.'!$A$33</f>
        <v xml:space="preserve"> - Za določitev zavarovalnega kritja za predmetno zavarovanje vedno veljajo določila, celotne predmetne razpisne dokumentacije, razen če so zavarovalni pogoji ter klavzule zavarovalnice ugodnejši za zavarovanca. </v>
      </c>
      <c r="B31" s="469"/>
      <c r="C31" s="469"/>
      <c r="D31" s="469"/>
      <c r="E31" s="469"/>
      <c r="F31" s="469"/>
      <c r="G31" s="469"/>
      <c r="H31" s="469"/>
    </row>
    <row r="32" spans="1:8" s="2" customFormat="1" ht="30" customHeight="1" x14ac:dyDescent="0.2">
      <c r="A32" s="469"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32" s="469"/>
      <c r="C32" s="469"/>
      <c r="D32" s="469"/>
      <c r="E32" s="469"/>
      <c r="F32" s="469"/>
      <c r="G32" s="469"/>
      <c r="H32" s="469"/>
    </row>
    <row r="33" spans="1:8" s="2" customFormat="1" ht="48.6" customHeight="1" x14ac:dyDescent="0.2">
      <c r="A33" s="469"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3" s="469"/>
      <c r="C33" s="469"/>
      <c r="D33" s="469"/>
      <c r="E33" s="469"/>
      <c r="F33" s="469"/>
      <c r="G33" s="469"/>
      <c r="H33" s="469"/>
    </row>
    <row r="34" spans="1:8" ht="18.95" customHeight="1" x14ac:dyDescent="0.2"/>
    <row r="35" spans="1:8" s="183" customFormat="1" ht="24.95" customHeight="1" x14ac:dyDescent="0.2">
      <c r="A35" s="391" t="str">
        <f>IF('Rekapitulacija družb SŽ'!$A$42="","Kraj in datum:","Kraj in datum: "&amp;'Rekapitulacija družb SŽ'!$A$42)</f>
        <v>Kraj in datum:</v>
      </c>
      <c r="E35" s="391" t="str">
        <f>IF('Rekapitulacija družb SŽ'!$A$45="","Kraj in datum:","Kraj in datum: "&amp;'Rekapitulacija družb SŽ'!$A$45)</f>
        <v>Kraj in datum:</v>
      </c>
    </row>
    <row r="36" spans="1:8" s="183" customFormat="1" ht="24.95" customHeight="1" x14ac:dyDescent="0.2">
      <c r="A36" s="392" t="s">
        <v>304</v>
      </c>
      <c r="E36" s="391" t="s">
        <v>28</v>
      </c>
    </row>
    <row r="37" spans="1:8" s="183" customFormat="1" ht="21.95" customHeight="1" x14ac:dyDescent="0.2">
      <c r="A37" s="390" t="str">
        <f>IF('Rekapitulacija družb SŽ'!$E$42="","",'Rekapitulacija družb SŽ'!$E$42)</f>
        <v/>
      </c>
      <c r="E37" s="183" t="str">
        <f>IF('Rekapitulacija družb SŽ'!$E$45="","",'Rekapitulacija družb SŽ'!$E$45)</f>
        <v/>
      </c>
    </row>
  </sheetData>
  <sheetProtection algorithmName="SHA-512" hashValue="kGE0oBvucFta0Mt6mzdK2gIjCwiIWYE16vNkxqh5W53xs68c/x26WWAWNEAEjFlAExkhzwRfp7kL/OfwUBkdnw==" saltValue="WfdbfPyIZCZWAzfJG5+vAA==" spinCount="100000" sheet="1" autoFilter="0"/>
  <mergeCells count="10">
    <mergeCell ref="A31:H31"/>
    <mergeCell ref="A32:H32"/>
    <mergeCell ref="A33:H33"/>
    <mergeCell ref="A30:H30"/>
    <mergeCell ref="G1:H1"/>
    <mergeCell ref="G2:H2"/>
    <mergeCell ref="C16:H16"/>
    <mergeCell ref="A18:H18"/>
    <mergeCell ref="A29:H29"/>
    <mergeCell ref="C6:F6"/>
  </mergeCells>
  <pageMargins left="0.59055118110236227" right="0.39370078740157483" top="0.78740157480314965" bottom="0.78740157480314965" header="0.39370078740157483" footer="0.39370078740157483"/>
  <pageSetup paperSize="9" scale="52"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430A3-C2F7-4206-A4BE-3DE6213CD857}">
  <sheetPr>
    <pageSetUpPr fitToPage="1"/>
  </sheetPr>
  <dimension ref="A1:H34"/>
  <sheetViews>
    <sheetView showGridLines="0" topLeftCell="A16" zoomScaleNormal="100" zoomScaleSheetLayoutView="100" workbookViewId="0">
      <selection activeCell="G21" sqref="G21"/>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4.42578125" style="221" customWidth="1"/>
    <col min="7" max="7" width="18.140625" style="54" customWidth="1"/>
    <col min="8" max="8" width="21" style="54" customWidth="1"/>
    <col min="9" max="16384" width="9.140625" style="54"/>
  </cols>
  <sheetData>
    <row r="1" spans="1:8" ht="35.25" customHeight="1" x14ac:dyDescent="0.2">
      <c r="A1" s="206"/>
      <c r="B1" s="206"/>
      <c r="C1" s="206"/>
      <c r="D1" s="206"/>
      <c r="E1" s="207"/>
      <c r="F1" s="207" t="s">
        <v>180</v>
      </c>
      <c r="G1" s="470" t="s">
        <v>195</v>
      </c>
      <c r="H1" s="470"/>
    </row>
    <row r="2" spans="1:8" ht="18" customHeight="1" x14ac:dyDescent="0.25">
      <c r="A2" s="208"/>
      <c r="B2" s="209"/>
      <c r="C2" s="210"/>
      <c r="D2" s="210"/>
      <c r="E2" s="234"/>
      <c r="F2" s="234" t="str">
        <f>'Odgovornost 1 - SŽ, d.o.o.'!$F$2</f>
        <v>Generalna polica številka:</v>
      </c>
      <c r="G2" s="471" t="str">
        <f>'Odgovornost 1 - SŽ, d.o.o.'!$G$2</f>
        <v>Vzorec odgovornost</v>
      </c>
      <c r="H2" s="471"/>
    </row>
    <row r="3" spans="1:8" ht="18"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62"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63" t="str">
        <f>'Rekapitulacija-SŽ-TP, d.o.o.'!$B$9</f>
        <v>PE in naslov enote ponudnika:</v>
      </c>
      <c r="C6" s="474" t="str">
        <f>'Rekapitulacija-SŽ-TP, d.o.o.'!$C$9</f>
        <v/>
      </c>
      <c r="D6" s="474"/>
      <c r="E6" s="474"/>
      <c r="F6" s="474"/>
      <c r="G6" s="231"/>
    </row>
    <row r="7" spans="1:8" ht="33" customHeight="1" x14ac:dyDescent="0.2">
      <c r="A7" s="212"/>
      <c r="B7" s="67"/>
      <c r="C7" s="217"/>
      <c r="D7" s="67"/>
      <c r="E7" s="212"/>
      <c r="F7" s="212"/>
      <c r="G7" s="212"/>
    </row>
    <row r="8" spans="1:8" ht="25.5" customHeight="1" x14ac:dyDescent="0.2">
      <c r="A8" s="212"/>
      <c r="B8" s="213" t="str">
        <f>'Rekapitulacija-SŽ-TP, d.o.o.'!B11</f>
        <v>Zavarovalec:</v>
      </c>
      <c r="C8" s="222" t="str">
        <f>'Rekapitulacija-SŽ-PP, d.o.o.'!C11</f>
        <v>SŽ - POTNIŠKI PROMET, d.o.o., Kolodvorska ulica 11, 1000 Ljubljana</v>
      </c>
      <c r="D8" s="67"/>
      <c r="E8" s="212"/>
      <c r="F8" s="212"/>
      <c r="G8" s="263" t="str">
        <f>'Rekapitulacija-SŽ-TP, d.o.o.'!$E$10</f>
        <v xml:space="preserve">ID številka za DDV: </v>
      </c>
      <c r="H8" s="271" t="str">
        <f>'Rekapitulacija-SŽ-PP, d.o.o.'!$E$11</f>
        <v>SI89393686</v>
      </c>
    </row>
    <row r="9" spans="1:8" ht="25.5" customHeight="1" x14ac:dyDescent="0.2">
      <c r="B9" s="213" t="str">
        <f>'Rekapitulacija-SŽ-TP, d.o.o.'!B12</f>
        <v>Zavarovanec:</v>
      </c>
      <c r="C9" s="222" t="str">
        <f>'Rekapitulacija-SŽ-PP, d.o.o.'!C12</f>
        <v>SŽ - POTNIŠKI PROMET, d.o.o., Kolodvorska ulica 11, 1000 Ljubljana</v>
      </c>
      <c r="D9" s="219"/>
      <c r="E9" s="220"/>
      <c r="F9" s="220"/>
      <c r="G9" s="263" t="str">
        <f>'Rekapitulacija-SŽ-TP, d.o.o.'!$E$10</f>
        <v xml:space="preserve">ID številka za DDV: </v>
      </c>
      <c r="H9" s="271" t="str">
        <f>'Rekapitulacija-SŽ-PP, d.o.o.'!$E$12</f>
        <v>SI89393686</v>
      </c>
    </row>
    <row r="10" spans="1:8" ht="23.25" customHeight="1" x14ac:dyDescent="0.2">
      <c r="B10" s="213" t="str">
        <f>'Rekapitulacija-SŽ-TP, d.o.o.'!B13</f>
        <v>Plačnik:</v>
      </c>
      <c r="C10" s="233" t="str">
        <f>'Rekapitulacija-SŽ-PP, d.o.o.'!C13</f>
        <v>SŽ - POTNIŠKI PROMET, d.o.o., Kolodvorska ulica 11, 1000 Ljubljana</v>
      </c>
      <c r="D10" s="219"/>
      <c r="E10" s="220"/>
      <c r="F10" s="220"/>
      <c r="G10" s="263" t="str">
        <f>'Rekapitulacija-SŽ-TP, d.o.o.'!$E$10</f>
        <v xml:space="preserve">ID številka za DDV: </v>
      </c>
      <c r="H10" s="271" t="str">
        <f>'Rekapitulacija-SŽ-PP, d.o.o.'!$E$13</f>
        <v>SI89393686</v>
      </c>
    </row>
    <row r="11" spans="1:8" ht="18" customHeight="1" x14ac:dyDescent="0.2">
      <c r="B11" s="218"/>
      <c r="C11" s="217"/>
      <c r="D11" s="219"/>
    </row>
    <row r="12" spans="1:8" ht="23.25" customHeight="1" x14ac:dyDescent="0.2">
      <c r="B12" s="213" t="str">
        <f>'Rekapitulacija-SŽ-TP, d.o.o.'!B14</f>
        <v>Zavarovalno obdobje:</v>
      </c>
      <c r="C12" s="222" t="str">
        <f>'Rekapitulacija-SŽ-PP, d.o.o.'!$C$14</f>
        <v>Od 01.07.2026 od 00:00 ure do 30.06.2027 do 24:00 ure</v>
      </c>
      <c r="D12" s="223"/>
    </row>
    <row r="13" spans="1:8" ht="23.25" customHeight="1" x14ac:dyDescent="0.2">
      <c r="B13" s="213" t="str">
        <f>'Rekapitulacija-SŽ-TP, d.o.o.'!B15</f>
        <v>Obračunsko obdobje:</v>
      </c>
      <c r="C13" s="233" t="str">
        <f>'Rekapitulacija-SŽ-PP, d.o.o.'!$C$15</f>
        <v>Od 01.07.2026 od 00:00 ure do 30.06.2027 do 24:00 ure</v>
      </c>
      <c r="D13" s="223"/>
    </row>
    <row r="14" spans="1:8" ht="24.95" customHeight="1" x14ac:dyDescent="0.2">
      <c r="B14" s="213" t="s">
        <v>32</v>
      </c>
      <c r="C14" s="217" t="str">
        <f>'Odgovornost družb SŽ'!C20</f>
        <v>Naveden na generalni polici</v>
      </c>
      <c r="D14" s="223"/>
    </row>
    <row r="15" spans="1:8" ht="18" customHeight="1" x14ac:dyDescent="0.2">
      <c r="B15" s="213"/>
      <c r="C15" s="217"/>
      <c r="D15" s="223"/>
    </row>
    <row r="16" spans="1:8" ht="50.25" customHeight="1" x14ac:dyDescent="0.2">
      <c r="B16" s="213" t="s">
        <v>303</v>
      </c>
      <c r="C16" s="472"/>
      <c r="D16" s="472"/>
      <c r="E16" s="472"/>
      <c r="F16" s="472"/>
      <c r="G16" s="472"/>
      <c r="H16" s="472"/>
    </row>
    <row r="17" spans="1:8" ht="18" customHeight="1" x14ac:dyDescent="0.2">
      <c r="C17" s="224"/>
      <c r="D17" s="224"/>
      <c r="E17" s="224"/>
      <c r="F17" s="224"/>
      <c r="G17" s="224"/>
    </row>
    <row r="18" spans="1:8" ht="39.950000000000003" customHeight="1" thickBot="1" x14ac:dyDescent="0.25">
      <c r="A18" s="473" t="str">
        <f>'Odgovornost 1 - SŽ, d.o.o.'!$A$18</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36" customHeight="1" thickBot="1" x14ac:dyDescent="0.25">
      <c r="A19" s="403" t="str">
        <f>'Odgovornost 1 - SŽ, d.o.o.'!$A$19</f>
        <v>Zap. št.</v>
      </c>
      <c r="B19" s="404" t="str">
        <f>'Odgovornost 1 - SŽ, d.o.o.'!$B$19</f>
        <v>Predmet zavarovanja</v>
      </c>
      <c r="C19" s="404" t="str">
        <f>'Odgovornost 1 - SŽ, d.o.o.'!$C$19</f>
        <v>Zavarovane nevarnosti</v>
      </c>
      <c r="D19" s="404" t="str">
        <f>'Odgovornost 1 - SŽ, d.o.o.'!$D$19</f>
        <v>Način zavarovanja</v>
      </c>
      <c r="E19" s="405" t="str">
        <f>'Odgovornost 1 - SŽ, d.o.o.'!$E$19</f>
        <v>Zavarovalna vsota (EUR)</v>
      </c>
      <c r="F19" s="404" t="str">
        <f>'Odgovornost 1 - SŽ, d.o.o.'!$F$19</f>
        <v>Premijska stopnja (‰)</v>
      </c>
      <c r="G19" s="404" t="str">
        <f>'Odgovornost 1 - SŽ, d.o.o.'!$G$19</f>
        <v>Zavarovalna premija (EUR)</v>
      </c>
      <c r="H19" s="408" t="str">
        <f>'Odgovornost 1 - SŽ, d.o.o.'!$H$19</f>
        <v>Opombe</v>
      </c>
    </row>
    <row r="20" spans="1:8" ht="242.25" customHeight="1" thickBot="1" x14ac:dyDescent="0.25">
      <c r="A20" s="225" t="s">
        <v>5</v>
      </c>
      <c r="B20" s="394" t="s">
        <v>312</v>
      </c>
      <c r="C20" s="237" t="s">
        <v>311</v>
      </c>
      <c r="D20" s="237" t="str">
        <f>'Odgovornost 1 - SŽ, d.o.o.'!$D$20</f>
        <v>Na I. riziko</v>
      </c>
      <c r="E20" s="240">
        <v>10500000</v>
      </c>
      <c r="F20" s="272"/>
      <c r="G20" s="255">
        <f>ROUND(E20*F20/1000,2)</f>
        <v>0</v>
      </c>
      <c r="H20" s="367" t="s">
        <v>325</v>
      </c>
    </row>
    <row r="21" spans="1:8" ht="24.95" customHeight="1" thickBot="1" x14ac:dyDescent="0.25">
      <c r="A21" s="228"/>
      <c r="B21" s="228"/>
      <c r="C21" s="228"/>
      <c r="D21" s="228"/>
      <c r="E21" s="230"/>
      <c r="F21" s="238" t="s">
        <v>175</v>
      </c>
      <c r="G21" s="369">
        <f>SUM(G20:G20)</f>
        <v>0</v>
      </c>
      <c r="H21" s="266"/>
    </row>
    <row r="22" spans="1:8" ht="24.95" customHeight="1" thickTop="1" thickBot="1" x14ac:dyDescent="0.25">
      <c r="A22" s="229"/>
      <c r="B22" s="229"/>
      <c r="C22" s="229"/>
      <c r="D22" s="229"/>
      <c r="F22" s="245" t="s">
        <v>176</v>
      </c>
      <c r="G22" s="239">
        <f>G21*1.085</f>
        <v>0</v>
      </c>
      <c r="H22" s="146"/>
    </row>
    <row r="23" spans="1:8" ht="9" customHeight="1" thickTop="1" x14ac:dyDescent="0.25">
      <c r="A23" s="216"/>
      <c r="B23" s="229"/>
      <c r="C23" s="229"/>
      <c r="D23" s="229"/>
      <c r="G23" s="57"/>
    </row>
    <row r="24" spans="1:8" ht="18.75" customHeight="1" x14ac:dyDescent="0.2">
      <c r="A24" s="5" t="s">
        <v>31</v>
      </c>
    </row>
    <row r="25" spans="1:8" ht="9" customHeight="1" x14ac:dyDescent="0.25">
      <c r="A25" s="216"/>
      <c r="B25" s="229"/>
      <c r="C25" s="229"/>
      <c r="D25" s="229"/>
      <c r="G25" s="57"/>
    </row>
    <row r="26" spans="1:8" ht="20.100000000000001" customHeight="1" x14ac:dyDescent="0.2">
      <c r="A26" s="469" t="str">
        <f>'Premoženje 1 - SŽ-TP, d.o.o .'!$A$32</f>
        <v xml:space="preserve"> - Navedene premijske stopnje so fiksne, vsebujejo vsa doplačila, popuste, požarno takso in se ne spreminjajo ob spremembi števila lokacij oziroma nahajališč ter ne vsebujejo 8,5 % DPZP. </v>
      </c>
      <c r="B26" s="469"/>
      <c r="C26" s="469"/>
      <c r="D26" s="469"/>
      <c r="E26" s="469"/>
      <c r="F26" s="469"/>
      <c r="G26" s="469"/>
      <c r="H26" s="469"/>
    </row>
    <row r="27" spans="1:8" s="2" customFormat="1" ht="20.100000000000001" customHeight="1" x14ac:dyDescent="0.2">
      <c r="A27" s="469" t="str">
        <f>'Premoženje 1 - SŽ-TP, d.o.o .'!$A$33</f>
        <v xml:space="preserve"> - V kolikor ni vpisane premijske stopnje ali premije ali doplačila oziroma je navedeno nič (0), se šteje, da je vključeno v zavarovalno kritje brez premije.</v>
      </c>
      <c r="B27" s="469"/>
      <c r="C27" s="469"/>
      <c r="D27" s="469"/>
      <c r="E27" s="469"/>
      <c r="F27" s="469"/>
      <c r="G27" s="469"/>
      <c r="H27" s="469"/>
    </row>
    <row r="28" spans="1:8" s="2" customFormat="1" ht="45.75" customHeight="1" x14ac:dyDescent="0.2">
      <c r="A28" s="469" t="str">
        <f>'Premoženje 1 - SŽ-TP, d.o.o .'!$A$34</f>
        <v xml:space="preserve"> - Za določitev zavarovalnega kritja za predmetno zavarovanje vedno veljajo določila, celotne predmetne razpisne dokumentacije, razen če so zavarovalni pogoji ter klavzule zavarovalnice ugodnejši za zavarovanca. </v>
      </c>
      <c r="B28" s="469"/>
      <c r="C28" s="469"/>
      <c r="D28" s="469"/>
      <c r="E28" s="469"/>
      <c r="F28" s="469"/>
      <c r="G28" s="469"/>
      <c r="H28" s="469"/>
    </row>
    <row r="29" spans="1:8" s="2" customFormat="1" ht="33.950000000000003" customHeight="1" x14ac:dyDescent="0.2">
      <c r="A29" s="469"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29" s="469"/>
      <c r="C29" s="469"/>
      <c r="D29" s="469"/>
      <c r="E29" s="469"/>
      <c r="F29" s="469"/>
      <c r="G29" s="469"/>
      <c r="H29" s="469"/>
    </row>
    <row r="30" spans="1:8" s="2" customFormat="1" ht="47.1" customHeight="1" x14ac:dyDescent="0.2">
      <c r="A30" s="469"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69"/>
      <c r="C30" s="469"/>
      <c r="D30" s="469"/>
      <c r="E30" s="469"/>
      <c r="F30" s="469"/>
      <c r="G30" s="469"/>
      <c r="H30" s="469"/>
    </row>
    <row r="31" spans="1:8" ht="20.45" customHeight="1" x14ac:dyDescent="0.2"/>
    <row r="32" spans="1:8" s="183" customFormat="1" ht="24.95" customHeight="1" x14ac:dyDescent="0.2">
      <c r="A32" s="391" t="str">
        <f>IF('Rekapitulacija družb SŽ'!$A$42="","Kraj in datum:","Kraj in datum: "&amp;'Rekapitulacija družb SŽ'!$A$42)</f>
        <v>Kraj in datum:</v>
      </c>
      <c r="E32" s="391" t="str">
        <f>IF('Rekapitulacija družb SŽ'!$A$45="","Kraj in datum:","Kraj in datum: "&amp;'Rekapitulacija družb SŽ'!$A$45)</f>
        <v>Kraj in datum:</v>
      </c>
    </row>
    <row r="33" spans="1:5" s="183" customFormat="1" ht="24.95" customHeight="1" x14ac:dyDescent="0.2">
      <c r="A33" s="392" t="s">
        <v>304</v>
      </c>
      <c r="E33" s="391" t="s">
        <v>28</v>
      </c>
    </row>
    <row r="34" spans="1:5" s="183" customFormat="1" ht="21.95" customHeight="1" x14ac:dyDescent="0.2">
      <c r="A34" s="390" t="str">
        <f>IF('Rekapitulacija družb SŽ'!$E$42="","",'Rekapitulacija družb SŽ'!$E$42)</f>
        <v/>
      </c>
      <c r="E34" s="183" t="str">
        <f>IF('Rekapitulacija družb SŽ'!$E$45="","",'Rekapitulacija družb SŽ'!$E$45)</f>
        <v/>
      </c>
    </row>
  </sheetData>
  <sheetProtection algorithmName="SHA-512" hashValue="+NFYUjTKuau5vC7fOeEXVkluwceo41uIKnn6eTybFDxhAkDldm139vO0wNO42/A1y4p/yWzaLD7WDFnhaqbZmA==" saltValue="DldwA+4U3HrwnGUgND6x+A==" spinCount="100000" sheet="1" autoFilter="0"/>
  <mergeCells count="10">
    <mergeCell ref="A27:H27"/>
    <mergeCell ref="A28:H28"/>
    <mergeCell ref="A29:H29"/>
    <mergeCell ref="A30:H30"/>
    <mergeCell ref="G1:H1"/>
    <mergeCell ref="G2:H2"/>
    <mergeCell ref="C6:F6"/>
    <mergeCell ref="C16:H16"/>
    <mergeCell ref="A18:H18"/>
    <mergeCell ref="A26:H26"/>
  </mergeCells>
  <pageMargins left="0.59055118110236227" right="0.39370078740157483" top="0.78740157480314965" bottom="0.78740157480314965" header="0.39370078740157483" footer="0.39370078740157483"/>
  <pageSetup paperSize="9" scale="52"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E9AB3-24C5-44E4-8D47-A54DCF8E5F49}">
  <sheetPr>
    <pageSetUpPr fitToPage="1"/>
  </sheetPr>
  <dimension ref="A1:H34"/>
  <sheetViews>
    <sheetView showGridLines="0" topLeftCell="A16" zoomScaleNormal="100" zoomScaleSheetLayoutView="100" workbookViewId="0">
      <selection activeCell="G21" sqref="G21"/>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4.42578125" style="221" customWidth="1"/>
    <col min="7" max="7" width="15" style="54" customWidth="1"/>
    <col min="8" max="8" width="20.5703125" style="54" customWidth="1"/>
    <col min="9" max="16384" width="9.140625" style="54"/>
  </cols>
  <sheetData>
    <row r="1" spans="1:8" ht="35.25" customHeight="1" x14ac:dyDescent="0.2">
      <c r="A1" s="206"/>
      <c r="B1" s="206"/>
      <c r="C1" s="206"/>
      <c r="D1" s="206"/>
      <c r="E1" s="207"/>
      <c r="F1" s="207" t="s">
        <v>180</v>
      </c>
      <c r="G1" s="470" t="s">
        <v>302</v>
      </c>
      <c r="H1" s="470"/>
    </row>
    <row r="2" spans="1:8" ht="18" customHeight="1" x14ac:dyDescent="0.25">
      <c r="A2" s="208"/>
      <c r="B2" s="209"/>
      <c r="C2" s="210"/>
      <c r="D2" s="210"/>
      <c r="E2" s="234"/>
      <c r="F2" s="234" t="str">
        <f>'Odgovornost 1 - SŽ, d.o.o.'!$F$2</f>
        <v>Generalna polica številka:</v>
      </c>
      <c r="G2" s="471" t="str">
        <f>'Odgovornost 1 - SŽ, d.o.o.'!$G$2</f>
        <v>Vzorec odgovornost</v>
      </c>
      <c r="H2" s="471"/>
    </row>
    <row r="3" spans="1:8" ht="18"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62"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63" t="str">
        <f>'Rekapitulacija-SŽ-TP, d.o.o.'!$B$9</f>
        <v>PE in naslov enote ponudnika:</v>
      </c>
      <c r="C6" s="474" t="str">
        <f>'Rekapitulacija-SŽ-TP, d.o.o.'!$C$9</f>
        <v/>
      </c>
      <c r="D6" s="474"/>
      <c r="E6" s="474"/>
      <c r="F6" s="474"/>
      <c r="G6" s="231"/>
    </row>
    <row r="7" spans="1:8" ht="33" customHeight="1" x14ac:dyDescent="0.2">
      <c r="A7" s="212"/>
      <c r="B7" s="67"/>
      <c r="C7" s="217"/>
      <c r="D7" s="67"/>
      <c r="E7" s="212"/>
      <c r="F7" s="212"/>
      <c r="G7" s="212"/>
    </row>
    <row r="8" spans="1:8" ht="25.5" customHeight="1" x14ac:dyDescent="0.2">
      <c r="A8" s="212"/>
      <c r="B8" s="213" t="str">
        <f>'Rekapitulacija-SŽ-TP, d.o.o.'!B11</f>
        <v>Zavarovalec:</v>
      </c>
      <c r="C8" s="222" t="str">
        <f>'Rekapitulacija-SŽ-PP, d.o.o.'!C11</f>
        <v>SŽ - POTNIŠKI PROMET, d.o.o., Kolodvorska ulica 11, 1000 Ljubljana</v>
      </c>
      <c r="D8" s="67"/>
      <c r="E8" s="212"/>
      <c r="F8" s="212"/>
      <c r="G8" s="263" t="str">
        <f>'Rekapitulacija-SŽ-TP, d.o.o.'!$E$10</f>
        <v xml:space="preserve">ID številka za DDV: </v>
      </c>
      <c r="H8" s="271" t="str">
        <f>'Rekapitulacija-SŽ-PP, d.o.o.'!$E$11</f>
        <v>SI89393686</v>
      </c>
    </row>
    <row r="9" spans="1:8" ht="25.5" customHeight="1" x14ac:dyDescent="0.2">
      <c r="B9" s="213" t="str">
        <f>'Rekapitulacija-SŽ-TP, d.o.o.'!B12</f>
        <v>Zavarovanec:</v>
      </c>
      <c r="C9" s="222" t="str">
        <f>'Rekapitulacija-SŽ-PP, d.o.o.'!C12</f>
        <v>SŽ - POTNIŠKI PROMET, d.o.o., Kolodvorska ulica 11, 1000 Ljubljana</v>
      </c>
      <c r="D9" s="219"/>
      <c r="E9" s="220"/>
      <c r="F9" s="220"/>
      <c r="G9" s="263" t="str">
        <f>'Rekapitulacija-SŽ-TP, d.o.o.'!$E$10</f>
        <v xml:space="preserve">ID številka za DDV: </v>
      </c>
      <c r="H9" s="271" t="str">
        <f>'Rekapitulacija-SŽ-PP, d.o.o.'!$E$12</f>
        <v>SI89393686</v>
      </c>
    </row>
    <row r="10" spans="1:8" ht="23.25" customHeight="1" x14ac:dyDescent="0.2">
      <c r="B10" s="213" t="str">
        <f>'Rekapitulacija-SŽ-TP, d.o.o.'!B13</f>
        <v>Plačnik:</v>
      </c>
      <c r="C10" s="233" t="str">
        <f>'Rekapitulacija-SŽ-PP, d.o.o.'!C13</f>
        <v>SŽ - POTNIŠKI PROMET, d.o.o., Kolodvorska ulica 11, 1000 Ljubljana</v>
      </c>
      <c r="D10" s="219"/>
      <c r="E10" s="220"/>
      <c r="F10" s="220"/>
      <c r="G10" s="263" t="str">
        <f>'Rekapitulacija-SŽ-TP, d.o.o.'!$E$10</f>
        <v xml:space="preserve">ID številka za DDV: </v>
      </c>
      <c r="H10" s="271" t="str">
        <f>'Rekapitulacija-SŽ-PP, d.o.o.'!$E$13</f>
        <v>SI89393686</v>
      </c>
    </row>
    <row r="11" spans="1:8" ht="18" customHeight="1" x14ac:dyDescent="0.2">
      <c r="B11" s="218"/>
      <c r="C11" s="217"/>
      <c r="D11" s="219"/>
    </row>
    <row r="12" spans="1:8" ht="23.25" customHeight="1" x14ac:dyDescent="0.2">
      <c r="B12" s="213" t="str">
        <f>'Rekapitulacija-SŽ-TP, d.o.o.'!B14</f>
        <v>Zavarovalno obdobje:</v>
      </c>
      <c r="C12" s="222" t="str">
        <f>'Rekapitulacija-SŽ-PP, d.o.o.'!$C$14</f>
        <v>Od 01.07.2026 od 00:00 ure do 30.06.2027 do 24:00 ure</v>
      </c>
      <c r="D12" s="223"/>
    </row>
    <row r="13" spans="1:8" ht="23.25" customHeight="1" x14ac:dyDescent="0.2">
      <c r="B13" s="213" t="str">
        <f>'Rekapitulacija-SŽ-TP, d.o.o.'!B15</f>
        <v>Obračunsko obdobje:</v>
      </c>
      <c r="C13" s="233" t="str">
        <f>'Rekapitulacija-SŽ-PP, d.o.o.'!$C$15</f>
        <v>Od 01.07.2026 od 00:00 ure do 30.06.2027 do 24:00 ure</v>
      </c>
      <c r="D13" s="223"/>
    </row>
    <row r="14" spans="1:8" ht="24.95" customHeight="1" x14ac:dyDescent="0.2">
      <c r="B14" s="213" t="s">
        <v>32</v>
      </c>
      <c r="C14" s="217" t="str">
        <f>'Odgovornost družb SŽ'!C20</f>
        <v>Naveden na generalni polici</v>
      </c>
      <c r="D14" s="223"/>
    </row>
    <row r="15" spans="1:8" ht="18" customHeight="1" x14ac:dyDescent="0.2">
      <c r="B15" s="213"/>
      <c r="C15" s="217"/>
      <c r="D15" s="223"/>
    </row>
    <row r="16" spans="1:8" ht="50.25" customHeight="1" x14ac:dyDescent="0.2">
      <c r="B16" s="213" t="s">
        <v>303</v>
      </c>
      <c r="C16" s="472"/>
      <c r="D16" s="472"/>
      <c r="E16" s="472"/>
      <c r="F16" s="472"/>
      <c r="G16" s="472"/>
      <c r="H16" s="472"/>
    </row>
    <row r="17" spans="1:8" ht="18" customHeight="1" x14ac:dyDescent="0.2">
      <c r="C17" s="224"/>
      <c r="D17" s="224"/>
      <c r="E17" s="224"/>
      <c r="F17" s="224"/>
      <c r="G17" s="224"/>
    </row>
    <row r="18" spans="1:8" ht="39.950000000000003" customHeight="1" thickBot="1" x14ac:dyDescent="0.25">
      <c r="A18" s="473" t="str">
        <f>'Odgovornost 1 - SŽ, d.o.o.'!$A$18</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36.6" customHeight="1" thickBot="1" x14ac:dyDescent="0.25">
      <c r="A19" s="403" t="str">
        <f>'Odgovornost 1 - SŽ, d.o.o.'!$A$19</f>
        <v>Zap. št.</v>
      </c>
      <c r="B19" s="404" t="str">
        <f>'Odgovornost 1 - SŽ, d.o.o.'!$B$19</f>
        <v>Predmet zavarovanja</v>
      </c>
      <c r="C19" s="404" t="str">
        <f>'Odgovornost 1 - SŽ, d.o.o.'!$C$19</f>
        <v>Zavarovane nevarnosti</v>
      </c>
      <c r="D19" s="404" t="str">
        <f>'Odgovornost 1 - SŽ, d.o.o.'!$D$19</f>
        <v>Način zavarovanja</v>
      </c>
      <c r="E19" s="405" t="str">
        <f>'Odgovornost 1 - SŽ, d.o.o.'!$E$19</f>
        <v>Zavarovalna vsota (EUR)</v>
      </c>
      <c r="F19" s="404" t="str">
        <f>'Odgovornost 1 - SŽ, d.o.o.'!$F$19</f>
        <v>Premijska stopnja (‰)</v>
      </c>
      <c r="G19" s="404" t="str">
        <f>'Odgovornost 1 - SŽ, d.o.o.'!$G$19</f>
        <v>Zavarovalna premija (EUR)</v>
      </c>
      <c r="H19" s="408" t="str">
        <f>'Odgovornost 1 - SŽ, d.o.o.'!$H$19</f>
        <v>Opombe</v>
      </c>
    </row>
    <row r="20" spans="1:8" ht="225" customHeight="1" thickBot="1" x14ac:dyDescent="0.25">
      <c r="A20" s="225" t="s">
        <v>5</v>
      </c>
      <c r="B20" s="394" t="s">
        <v>313</v>
      </c>
      <c r="C20" s="237" t="s">
        <v>311</v>
      </c>
      <c r="D20" s="237" t="str">
        <f>'Odgovornost 1 - SŽ, d.o.o.'!$D$20</f>
        <v>Na I. riziko</v>
      </c>
      <c r="E20" s="240">
        <v>10500000</v>
      </c>
      <c r="F20" s="277"/>
      <c r="G20" s="255">
        <f>ROUND(E20*F20/1000,2)</f>
        <v>0</v>
      </c>
      <c r="H20" s="368" t="s">
        <v>325</v>
      </c>
    </row>
    <row r="21" spans="1:8" ht="23.25" customHeight="1" thickBot="1" x14ac:dyDescent="0.25">
      <c r="A21" s="228"/>
      <c r="B21" s="228"/>
      <c r="C21" s="228"/>
      <c r="D21" s="228"/>
      <c r="E21" s="230"/>
      <c r="F21" s="238" t="s">
        <v>305</v>
      </c>
      <c r="G21" s="369">
        <f>SUM(G20:G20)</f>
        <v>0</v>
      </c>
      <c r="H21" s="266"/>
    </row>
    <row r="22" spans="1:8" ht="23.25" customHeight="1" thickTop="1" thickBot="1" x14ac:dyDescent="0.25">
      <c r="A22" s="229"/>
      <c r="B22" s="229"/>
      <c r="C22" s="229"/>
      <c r="D22" s="229"/>
      <c r="F22" s="245" t="s">
        <v>306</v>
      </c>
      <c r="G22" s="239">
        <f>G21*1.085</f>
        <v>0</v>
      </c>
      <c r="H22" s="146"/>
    </row>
    <row r="23" spans="1:8" ht="9" customHeight="1" thickTop="1" x14ac:dyDescent="0.25">
      <c r="A23" s="216"/>
      <c r="B23" s="229"/>
      <c r="C23" s="229"/>
      <c r="D23" s="229"/>
      <c r="G23" s="57"/>
    </row>
    <row r="24" spans="1:8" ht="18.75" customHeight="1" x14ac:dyDescent="0.2">
      <c r="A24" s="5" t="s">
        <v>31</v>
      </c>
    </row>
    <row r="25" spans="1:8" ht="9" customHeight="1" x14ac:dyDescent="0.25">
      <c r="A25" s="216"/>
      <c r="B25" s="229"/>
      <c r="C25" s="229"/>
      <c r="D25" s="229"/>
      <c r="G25" s="57"/>
    </row>
    <row r="26" spans="1:8" ht="20.100000000000001" customHeight="1" x14ac:dyDescent="0.2">
      <c r="A26" s="469" t="str">
        <f>'Premoženje 1 - SŽ-TP, d.o.o .'!$A$32</f>
        <v xml:space="preserve"> - Navedene premijske stopnje so fiksne, vsebujejo vsa doplačila, popuste, požarno takso in se ne spreminjajo ob spremembi števila lokacij oziroma nahajališč ter ne vsebujejo 8,5 % DPZP. </v>
      </c>
      <c r="B26" s="469"/>
      <c r="C26" s="469"/>
      <c r="D26" s="469"/>
      <c r="E26" s="469"/>
      <c r="F26" s="469"/>
      <c r="G26" s="469"/>
      <c r="H26" s="469"/>
    </row>
    <row r="27" spans="1:8" s="2" customFormat="1" ht="20.100000000000001" customHeight="1" x14ac:dyDescent="0.2">
      <c r="A27" s="469" t="str">
        <f>'Premoženje 1 - SŽ-TP, d.o.o .'!$A$33</f>
        <v xml:space="preserve"> - V kolikor ni vpisane premijske stopnje ali premije ali doplačila oziroma je navedeno nič (0), se šteje, da je vključeno v zavarovalno kritje brez premije.</v>
      </c>
      <c r="B27" s="469"/>
      <c r="C27" s="469"/>
      <c r="D27" s="469"/>
      <c r="E27" s="469"/>
      <c r="F27" s="469"/>
      <c r="G27" s="469"/>
      <c r="H27" s="469"/>
    </row>
    <row r="28" spans="1:8" s="2" customFormat="1" ht="39.950000000000003" customHeight="1" x14ac:dyDescent="0.2">
      <c r="A28" s="469" t="str">
        <f>'Premoženje 1 - SŽ-TP, d.o.o .'!$A$34</f>
        <v xml:space="preserve"> - Za določitev zavarovalnega kritja za predmetno zavarovanje vedno veljajo določila, celotne predmetne razpisne dokumentacije, razen če so zavarovalni pogoji ter klavzule zavarovalnice ugodnejši za zavarovanca. </v>
      </c>
      <c r="B28" s="469"/>
      <c r="C28" s="469"/>
      <c r="D28" s="469"/>
      <c r="E28" s="469"/>
      <c r="F28" s="469"/>
      <c r="G28" s="469"/>
      <c r="H28" s="469"/>
    </row>
    <row r="29" spans="1:8" s="2" customFormat="1" ht="36.950000000000003" customHeight="1" x14ac:dyDescent="0.2">
      <c r="A29" s="469"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29" s="469"/>
      <c r="C29" s="469"/>
      <c r="D29" s="469"/>
      <c r="E29" s="469"/>
      <c r="F29" s="469"/>
      <c r="G29" s="469"/>
      <c r="H29" s="469"/>
    </row>
    <row r="30" spans="1:8" s="2" customFormat="1" ht="39.950000000000003" customHeight="1" x14ac:dyDescent="0.2">
      <c r="A30" s="469"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69"/>
      <c r="C30" s="469"/>
      <c r="D30" s="469"/>
      <c r="E30" s="469"/>
      <c r="F30" s="469"/>
      <c r="G30" s="469"/>
      <c r="H30" s="469"/>
    </row>
    <row r="31" spans="1:8" ht="24.95" customHeight="1" x14ac:dyDescent="0.2"/>
    <row r="32" spans="1:8" s="183" customFormat="1" ht="24.95" customHeight="1" x14ac:dyDescent="0.2">
      <c r="A32" s="391" t="str">
        <f>IF('Rekapitulacija družb SŽ'!$A$42="","Kraj in datum:","Kraj in datum: "&amp;'Rekapitulacija družb SŽ'!$A$42)</f>
        <v>Kraj in datum:</v>
      </c>
      <c r="E32" s="391" t="str">
        <f>IF('Rekapitulacija družb SŽ'!$A$45="","Kraj in datum:","Kraj in datum: "&amp;'Rekapitulacija družb SŽ'!$A$45)</f>
        <v>Kraj in datum:</v>
      </c>
    </row>
    <row r="33" spans="1:5" s="183" customFormat="1" ht="24.95" customHeight="1" x14ac:dyDescent="0.2">
      <c r="A33" s="392" t="s">
        <v>304</v>
      </c>
      <c r="E33" s="391" t="s">
        <v>28</v>
      </c>
    </row>
    <row r="34" spans="1:5" s="183" customFormat="1" ht="21.95" customHeight="1" x14ac:dyDescent="0.2">
      <c r="A34" s="390" t="str">
        <f>IF('Rekapitulacija družb SŽ'!$E$42="","",'Rekapitulacija družb SŽ'!$E$42)</f>
        <v/>
      </c>
      <c r="E34" s="183" t="str">
        <f>IF('Rekapitulacija družb SŽ'!$E$45="","",'Rekapitulacija družb SŽ'!$E$45)</f>
        <v/>
      </c>
    </row>
  </sheetData>
  <sheetProtection algorithmName="SHA-512" hashValue="cZEzKJE9F5Dz2fMzxKYiIZ9nkab7w+DtA9KvezMIR+VcDhCZQ+VyGu1kaEm1POe2OWArbyAJsY/Fe7L/BZZx1g==" saltValue="b/PZ+hC5+4LSOAA3KRDPnQ==" spinCount="100000" sheet="1" autoFilter="0"/>
  <mergeCells count="10">
    <mergeCell ref="A27:H27"/>
    <mergeCell ref="A28:H28"/>
    <mergeCell ref="A29:H29"/>
    <mergeCell ref="A30:H30"/>
    <mergeCell ref="G1:H1"/>
    <mergeCell ref="G2:H2"/>
    <mergeCell ref="C6:F6"/>
    <mergeCell ref="C16:H16"/>
    <mergeCell ref="A18:H18"/>
    <mergeCell ref="A26:H26"/>
  </mergeCells>
  <pageMargins left="0.59055118110236227" right="0.39370078740157483" top="0.78740157480314965" bottom="0.78740157480314965" header="0.39370078740157483" footer="0.39370078740157483"/>
  <pageSetup paperSize="9" scale="53"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9C5BF-DD6E-4D0B-B06F-452B296B000D}">
  <sheetPr codeName="List14">
    <pageSetUpPr fitToPage="1"/>
  </sheetPr>
  <dimension ref="A1:E31"/>
  <sheetViews>
    <sheetView showGridLines="0" topLeftCell="A2" zoomScaleNormal="100" workbookViewId="0">
      <selection activeCell="C16" sqref="C16"/>
    </sheetView>
  </sheetViews>
  <sheetFormatPr defaultColWidth="9.140625" defaultRowHeight="12.75" x14ac:dyDescent="0.2"/>
  <cols>
    <col min="1" max="1" width="8.140625" style="184" customWidth="1"/>
    <col min="2" max="2" width="23.42578125" style="185" customWidth="1"/>
    <col min="3" max="3" width="42.140625" style="185" customWidth="1"/>
    <col min="4" max="5" width="25.5703125" style="185" customWidth="1"/>
    <col min="6" max="16384" width="9.140625" style="185"/>
  </cols>
  <sheetData>
    <row r="1" spans="1:5" s="183" customFormat="1" ht="32.25" customHeight="1" x14ac:dyDescent="0.25">
      <c r="A1" s="458"/>
      <c r="B1" s="458"/>
      <c r="C1" s="458"/>
      <c r="D1" s="458"/>
      <c r="E1" s="458"/>
    </row>
    <row r="2" spans="1:5" ht="9.75" customHeight="1" x14ac:dyDescent="0.2"/>
    <row r="3" spans="1:5" s="186" customFormat="1" ht="22.5" customHeight="1" x14ac:dyDescent="0.2">
      <c r="A3" s="459" t="s">
        <v>225</v>
      </c>
      <c r="B3" s="459"/>
      <c r="C3" s="459"/>
      <c r="D3" s="459"/>
      <c r="E3" s="459"/>
    </row>
    <row r="4" spans="1:5" s="186" customFormat="1" ht="18" customHeight="1" x14ac:dyDescent="0.2">
      <c r="A4" s="202"/>
      <c r="B4" s="202"/>
      <c r="C4" s="249"/>
      <c r="D4" s="250"/>
      <c r="E4" s="202"/>
    </row>
    <row r="5" spans="1:5" s="186" customFormat="1" ht="9.75" customHeight="1" x14ac:dyDescent="0.2">
      <c r="A5" s="187"/>
    </row>
    <row r="7" spans="1:5" s="186" customFormat="1" ht="20.25" customHeight="1" x14ac:dyDescent="0.2">
      <c r="A7" s="187"/>
      <c r="B7" s="86" t="s">
        <v>41</v>
      </c>
      <c r="C7" s="188" t="str">
        <f>IF('Rekapitulacija družb SŽ'!$D$6="","",'Rekapitulacija družb SŽ'!$D$6)</f>
        <v/>
      </c>
      <c r="E7" s="264" t="s">
        <v>20</v>
      </c>
    </row>
    <row r="8" spans="1:5" s="186" customFormat="1" ht="20.25" customHeight="1" x14ac:dyDescent="0.2">
      <c r="A8" s="187"/>
      <c r="B8" s="86" t="s">
        <v>39</v>
      </c>
      <c r="C8" s="205" t="str">
        <f>IF('Rekapitulacija družb SŽ'!$D$7="","",'Rekapitulacija družb SŽ'!$D$7)</f>
        <v/>
      </c>
      <c r="E8" s="265" t="str">
        <f>IF('Rekapitulacija družb SŽ'!$D$8="","",'Rekapitulacija družb SŽ'!$D$8)</f>
        <v/>
      </c>
    </row>
    <row r="9" spans="1:5" s="186" customFormat="1" ht="20.25" customHeight="1" x14ac:dyDescent="0.2">
      <c r="A9" s="187"/>
      <c r="B9" s="86" t="s">
        <v>167</v>
      </c>
      <c r="C9" s="189" t="str">
        <f>IF('Rekapitulacija družb SŽ'!$D$9="","",'Rekapitulacija družb SŽ'!$D$9)</f>
        <v/>
      </c>
    </row>
    <row r="10" spans="1:5" s="186" customFormat="1" ht="30" customHeight="1" x14ac:dyDescent="0.2">
      <c r="A10" s="187"/>
      <c r="B10" s="190"/>
      <c r="C10" s="189"/>
      <c r="E10" s="187" t="s">
        <v>20</v>
      </c>
    </row>
    <row r="11" spans="1:5" s="84" customFormat="1" ht="20.25" customHeight="1" x14ac:dyDescent="0.2">
      <c r="A11" s="85"/>
      <c r="B11" s="86" t="s">
        <v>37</v>
      </c>
      <c r="C11" s="204" t="str">
        <f>'Rekapitulacija družb SŽ'!$B$27</f>
        <v>SŽ - TOVORNI PROMET, d.o.o., Kolodvorska ulica 11, 1000 Ljubljana</v>
      </c>
      <c r="D11" s="191"/>
      <c r="E11" s="232" t="s">
        <v>149</v>
      </c>
    </row>
    <row r="12" spans="1:5" s="84" customFormat="1" ht="20.25" customHeight="1" x14ac:dyDescent="0.2">
      <c r="A12" s="85"/>
      <c r="B12" s="86" t="s">
        <v>35</v>
      </c>
      <c r="C12" s="204" t="str">
        <f>'Rekapitulacija družb SŽ'!$B$27</f>
        <v>SŽ - TOVORNI PROMET, d.o.o., Kolodvorska ulica 11, 1000 Ljubljana</v>
      </c>
      <c r="D12" s="191"/>
      <c r="E12" s="232" t="s">
        <v>149</v>
      </c>
    </row>
    <row r="13" spans="1:5" s="84" customFormat="1" ht="20.25" customHeight="1" x14ac:dyDescent="0.2">
      <c r="A13" s="85"/>
      <c r="B13" s="86" t="s">
        <v>166</v>
      </c>
      <c r="C13" s="203" t="str">
        <f>C12</f>
        <v>SŽ - TOVORNI PROMET, d.o.o., Kolodvorska ulica 11, 1000 Ljubljana</v>
      </c>
      <c r="D13" s="191"/>
      <c r="E13" s="232" t="str">
        <f>E12</f>
        <v>SI84667044</v>
      </c>
    </row>
    <row r="14" spans="1:5" s="84" customFormat="1" ht="18.75" customHeight="1" x14ac:dyDescent="0.2">
      <c r="A14" s="85"/>
      <c r="B14" s="86" t="s">
        <v>33</v>
      </c>
      <c r="C14" s="127" t="str">
        <f>'Rekapitulacija družb SŽ'!$D$5</f>
        <v>Od 01.07.2026 od 00:00 ure do 30.06.2027 do 24:00 ure</v>
      </c>
      <c r="D14" s="191"/>
      <c r="E14" s="192"/>
    </row>
    <row r="15" spans="1:5" s="84" customFormat="1" ht="18.75" customHeight="1" x14ac:dyDescent="0.2">
      <c r="A15" s="85"/>
      <c r="B15" s="86" t="s">
        <v>43</v>
      </c>
      <c r="C15" s="193" t="s">
        <v>326</v>
      </c>
      <c r="D15" s="192"/>
      <c r="E15" s="192"/>
    </row>
    <row r="16" spans="1:5" s="186" customFormat="1" ht="21.75" customHeight="1" x14ac:dyDescent="0.2">
      <c r="A16" s="187"/>
      <c r="B16" s="190"/>
      <c r="C16" s="189"/>
    </row>
    <row r="17" spans="1:5" s="194" customFormat="1" ht="36" customHeight="1" thickBot="1" x14ac:dyDescent="0.25">
      <c r="A17" s="485" t="s">
        <v>203</v>
      </c>
      <c r="B17" s="485"/>
      <c r="C17" s="485"/>
      <c r="D17" s="485"/>
      <c r="E17" s="485"/>
    </row>
    <row r="18" spans="1:5" s="195" customFormat="1" ht="17.25" customHeight="1" x14ac:dyDescent="0.2">
      <c r="A18" s="295" t="s">
        <v>161</v>
      </c>
      <c r="B18" s="486" t="s">
        <v>181</v>
      </c>
      <c r="C18" s="488" t="s">
        <v>168</v>
      </c>
      <c r="D18" s="490" t="s">
        <v>182</v>
      </c>
      <c r="E18" s="492" t="s">
        <v>162</v>
      </c>
    </row>
    <row r="19" spans="1:5" s="195" customFormat="1" ht="17.25" customHeight="1" thickBot="1" x14ac:dyDescent="0.25">
      <c r="A19" s="296" t="s">
        <v>163</v>
      </c>
      <c r="B19" s="487"/>
      <c r="C19" s="489"/>
      <c r="D19" s="491"/>
      <c r="E19" s="493"/>
    </row>
    <row r="20" spans="1:5" s="196" customFormat="1" ht="20.25" customHeight="1" x14ac:dyDescent="0.2">
      <c r="A20" s="293" t="s">
        <v>5</v>
      </c>
      <c r="B20" s="289" t="str">
        <f>'Premoženje 1 - SŽ-TP, d.o.o .'!$G$2</f>
        <v>Vzorec premoženje</v>
      </c>
      <c r="C20" s="281" t="str">
        <f>'Premoženje 1 - SŽ-TP, d.o.o .'!$G$1</f>
        <v>Vzorec 1 - SŽ-TP, d.o.o.</v>
      </c>
      <c r="D20" s="283">
        <f>'Premoženje 1 - SŽ-TP, d.o.o .'!$G$27</f>
        <v>0</v>
      </c>
      <c r="E20" s="286">
        <f>'Premoženje 1 - SŽ-TP, d.o.o .'!$G$28</f>
        <v>0</v>
      </c>
    </row>
    <row r="21" spans="1:5" s="196" customFormat="1" ht="20.25" customHeight="1" x14ac:dyDescent="0.2">
      <c r="A21" s="298" t="s">
        <v>6</v>
      </c>
      <c r="B21" s="289" t="str">
        <f>'Premoženje 1 - SŽ-TP, d.o.o .'!$G$2</f>
        <v>Vzorec premoženje</v>
      </c>
      <c r="C21" s="281" t="str">
        <f>'Premoženje 2 - SŽ-TP, d.o.o.'!$G$1</f>
        <v>Vzorec 2 - SŽ-TP, d.o.o.</v>
      </c>
      <c r="D21" s="283">
        <f>'Premoženje 2 - SŽ-TP, d.o.o.'!$G$21</f>
        <v>0</v>
      </c>
      <c r="E21" s="286">
        <f>'Premoženje 2 - SŽ-TP, d.o.o.'!$G$22</f>
        <v>0</v>
      </c>
    </row>
    <row r="22" spans="1:5" s="196" customFormat="1" ht="20.25" customHeight="1" x14ac:dyDescent="0.2">
      <c r="A22" s="298" t="s">
        <v>7</v>
      </c>
      <c r="B22" s="289" t="str">
        <f>'Odgovornost 1 - SŽ-TP, d.o.o.'!$G$2</f>
        <v>Vzorec odgovornost</v>
      </c>
      <c r="C22" s="282" t="str">
        <f>'Odgovornost 1 - SŽ-TP, d.o.o.'!$G$1</f>
        <v>Vzorec 1 - SŽ-TP, d.o.o.</v>
      </c>
      <c r="D22" s="284">
        <f>'Odgovornost 1 - SŽ-TP, d.o.o.'!$G$24</f>
        <v>0</v>
      </c>
      <c r="E22" s="287">
        <f>'Odgovornost 1 - SŽ-TP, d.o.o.'!$G$25</f>
        <v>0</v>
      </c>
    </row>
    <row r="23" spans="1:5" s="196" customFormat="1" ht="20.25" customHeight="1" x14ac:dyDescent="0.2">
      <c r="A23" s="298" t="s">
        <v>8</v>
      </c>
      <c r="B23" s="289" t="str">
        <f>'Odgovornost 2 - SŽ-TP, d.o.o.'!$G$2</f>
        <v>Vzorec odgovornost</v>
      </c>
      <c r="C23" s="282" t="str">
        <f>'Odgovornost 2 - SŽ-TP, d.o.o.'!$G$1</f>
        <v>Vzorec 2 - SŽ-TP, d.o.o.</v>
      </c>
      <c r="D23" s="283">
        <f>'Odgovornost 2 - SŽ-TP, d.o.o.'!$G$21</f>
        <v>0</v>
      </c>
      <c r="E23" s="286">
        <f>'Odgovornost 2 - SŽ-TP, d.o.o.'!$G$22</f>
        <v>0</v>
      </c>
    </row>
    <row r="24" spans="1:5" s="196" customFormat="1" ht="20.25" customHeight="1" x14ac:dyDescent="0.2">
      <c r="A24" s="298" t="s">
        <v>9</v>
      </c>
      <c r="B24" s="289" t="str">
        <f>'Odgovornost 3 - SŽ-TP, d.o.o.'!$G$2</f>
        <v>Vzorec odgovornost</v>
      </c>
      <c r="C24" s="282" t="str">
        <f>'Odgovornost 3 - SŽ-TP, d.o.o.'!$G$1</f>
        <v>Vzorec 3 - SŽ-TP, d.o.o.</v>
      </c>
      <c r="D24" s="283">
        <f>'Odgovornost 3 - SŽ-TP, d.o.o.'!$G$21</f>
        <v>0</v>
      </c>
      <c r="E24" s="286">
        <f>'Odgovornost 3 - SŽ-TP, d.o.o.'!$G$22</f>
        <v>0</v>
      </c>
    </row>
    <row r="25" spans="1:5" s="196" customFormat="1" ht="20.25" customHeight="1" thickBot="1" x14ac:dyDescent="0.25">
      <c r="A25" s="294" t="s">
        <v>165</v>
      </c>
      <c r="B25" s="290" t="str">
        <f>'Odgovornost 4 - SŽ-TP, d.o.o.'!$G$2</f>
        <v>Vzorec odgovornost</v>
      </c>
      <c r="C25" s="297" t="str">
        <f>'Odgovornost 4 - SŽ-TP, d.o.o.'!$G$1</f>
        <v>Vzorec 4 - SŽ-TP, d.o.o.</v>
      </c>
      <c r="D25" s="283">
        <f>'Odgovornost 4 - SŽ-TP, d.o.o.'!$G$21</f>
        <v>0</v>
      </c>
      <c r="E25" s="286">
        <f>'Odgovornost 4 - SŽ-TP, d.o.o.'!$G$22</f>
        <v>0</v>
      </c>
    </row>
    <row r="26" spans="1:5" s="195" customFormat="1" ht="24" customHeight="1" thickTop="1" thickBot="1" x14ac:dyDescent="0.25">
      <c r="A26" s="483" t="s">
        <v>207</v>
      </c>
      <c r="B26" s="483"/>
      <c r="C26" s="484"/>
      <c r="D26" s="285">
        <f>(+SUM(D20:D22))</f>
        <v>0</v>
      </c>
      <c r="E26" s="288">
        <f>(+SUM(E20:E22))</f>
        <v>0</v>
      </c>
    </row>
    <row r="27" spans="1:5" ht="20.25" customHeight="1" x14ac:dyDescent="0.2"/>
    <row r="28" spans="1:5" s="183" customFormat="1" ht="24.95" customHeight="1" x14ac:dyDescent="0.2">
      <c r="A28" s="391" t="str">
        <f>IF('Rekapitulacija družb SŽ'!$A$42="","Kraj in datum:","Kraj in datum: "&amp;'Rekapitulacija družb SŽ'!$A$42)</f>
        <v>Kraj in datum:</v>
      </c>
      <c r="D28" s="391" t="str">
        <f>IF('Rekapitulacija družb SŽ'!$A$45="","Kraj in datum:","Kraj in datum: "&amp;'Rekapitulacija družb SŽ'!$A$45)</f>
        <v>Kraj in datum:</v>
      </c>
    </row>
    <row r="29" spans="1:5" s="183" customFormat="1" ht="24.95" customHeight="1" x14ac:dyDescent="0.2">
      <c r="A29" s="392" t="s">
        <v>304</v>
      </c>
      <c r="D29" s="391" t="s">
        <v>28</v>
      </c>
    </row>
    <row r="30" spans="1:5" s="183" customFormat="1" ht="21.95" customHeight="1" x14ac:dyDescent="0.2">
      <c r="A30" s="390" t="str">
        <f>IF('Rekapitulacija družb SŽ'!$E$42="","",'Rekapitulacija družb SŽ'!$E$42)</f>
        <v/>
      </c>
      <c r="D30" s="183" t="str">
        <f>IF('Rekapitulacija družb SŽ'!$E$45="","",'Rekapitulacija družb SŽ'!$E$45)</f>
        <v/>
      </c>
    </row>
    <row r="31" spans="1:5" s="201" customFormat="1" x14ac:dyDescent="0.2">
      <c r="A31" s="200"/>
    </row>
  </sheetData>
  <sheetProtection algorithmName="SHA-512" hashValue="OCY++dmvfVCDQZFHessZRGXvHUgnL/DpPRLS9Dyww/JWZFUV/IHdAZHOU62mEcR/dugJSkzQ/Jv/h6Yl4nB/AQ==" saltValue="t3mFVhl8HbOWTZahyuNYjg==" spinCount="100000" sheet="1" autoFilter="0"/>
  <mergeCells count="8">
    <mergeCell ref="A26:C26"/>
    <mergeCell ref="A1:E1"/>
    <mergeCell ref="A3:E3"/>
    <mergeCell ref="A17:E17"/>
    <mergeCell ref="B18:B19"/>
    <mergeCell ref="C18:C19"/>
    <mergeCell ref="D18:D19"/>
    <mergeCell ref="E18:E19"/>
  </mergeCells>
  <phoneticPr fontId="38" type="noConversion"/>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1D6FD-1DBD-46EB-A654-437ED427A087}">
  <sheetPr codeName="List15">
    <pageSetUpPr fitToPage="1"/>
  </sheetPr>
  <dimension ref="A1:H42"/>
  <sheetViews>
    <sheetView showGridLines="0" topLeftCell="A17" zoomScaleNormal="100" zoomScaleSheetLayoutView="100" workbookViewId="0">
      <selection activeCell="G27" sqref="G27"/>
    </sheetView>
  </sheetViews>
  <sheetFormatPr defaultColWidth="9.140625" defaultRowHeight="17.25" customHeight="1" x14ac:dyDescent="0.2"/>
  <cols>
    <col min="1" max="1" width="6.42578125" style="54" customWidth="1"/>
    <col min="2" max="2" width="65" style="54" customWidth="1"/>
    <col min="3" max="3" width="35.42578125" style="54" customWidth="1"/>
    <col min="4" max="4" width="17.5703125" style="54" customWidth="1"/>
    <col min="5" max="5" width="21.42578125" style="221" customWidth="1"/>
    <col min="6" max="6" width="14.42578125" style="221" customWidth="1"/>
    <col min="7" max="7" width="17.42578125" style="54" customWidth="1"/>
    <col min="8" max="8" width="20" style="54" customWidth="1"/>
    <col min="9" max="16384" width="9.140625" style="54"/>
  </cols>
  <sheetData>
    <row r="1" spans="1:8" ht="24.75" customHeight="1" x14ac:dyDescent="0.2">
      <c r="A1" s="206"/>
      <c r="B1" s="206"/>
      <c r="C1" s="206"/>
      <c r="D1" s="206"/>
      <c r="E1" s="207"/>
      <c r="F1" s="207" t="s">
        <v>180</v>
      </c>
      <c r="G1" s="470" t="s">
        <v>219</v>
      </c>
      <c r="H1" s="470"/>
    </row>
    <row r="2" spans="1:8" ht="18" customHeight="1" x14ac:dyDescent="0.25">
      <c r="A2" s="208"/>
      <c r="B2" s="209"/>
      <c r="C2" s="210"/>
      <c r="D2" s="210"/>
      <c r="E2" s="234"/>
      <c r="F2" s="234" t="str">
        <f>'Premoženje 1 - SŽ, d.o.o.'!$F$2</f>
        <v>Generalna polica številka:</v>
      </c>
      <c r="G2" s="471" t="str">
        <f>'Premoženje 1 - SŽ, d.o.o.'!$G$2</f>
        <v>Vzorec premoženje</v>
      </c>
      <c r="H2" s="471"/>
    </row>
    <row r="3" spans="1:8" ht="9.75" customHeight="1" x14ac:dyDescent="0.2">
      <c r="A3" s="211"/>
      <c r="B3" s="212"/>
      <c r="C3" s="212"/>
      <c r="D3" s="212"/>
      <c r="E3" s="212"/>
      <c r="F3" s="212"/>
      <c r="G3" s="212"/>
    </row>
    <row r="4" spans="1:8" ht="24.75" customHeight="1" x14ac:dyDescent="0.2">
      <c r="A4" s="212"/>
      <c r="B4" s="213" t="str">
        <f>'Rekapitulacija-SŽ-TP, d.o.o.'!B7</f>
        <v>Zavarovalnica:</v>
      </c>
      <c r="C4" s="222" t="str">
        <f>'Rekapitulacija-SŽ-TP, d.o.o.'!$C$7</f>
        <v/>
      </c>
      <c r="D4" s="214"/>
      <c r="E4" s="215"/>
      <c r="F4" s="215"/>
      <c r="G4" s="262"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63" t="str">
        <f>'Rekapitulacija-SŽ-TP, d.o.o.'!$B$9</f>
        <v>PE in naslov enote ponudnika:</v>
      </c>
      <c r="C6" s="474" t="str">
        <f>'Rekapitulacija-SŽ-TP, d.o.o.'!$C$9</f>
        <v/>
      </c>
      <c r="D6" s="474"/>
      <c r="E6" s="474"/>
      <c r="F6" s="474"/>
      <c r="G6" s="231"/>
    </row>
    <row r="7" spans="1:8" ht="14.25" customHeight="1" x14ac:dyDescent="0.2">
      <c r="A7" s="212"/>
      <c r="B7" s="67"/>
      <c r="C7" s="217"/>
      <c r="D7" s="67"/>
      <c r="E7" s="212"/>
      <c r="F7" s="212"/>
      <c r="G7" s="212"/>
    </row>
    <row r="8" spans="1:8" ht="25.5" customHeight="1" x14ac:dyDescent="0.2">
      <c r="A8" s="212"/>
      <c r="B8" s="213" t="str">
        <f>'Rekapitulacija-SŽ-TP, d.o.o.'!B11</f>
        <v>Zavarovalec:</v>
      </c>
      <c r="C8" s="222" t="str">
        <f>'Rekapitulacija-SŽ-TP, d.o.o.'!C11</f>
        <v>SŽ - TOVORNI PROMET, d.o.o., Kolodvorska ulica 11, 1000 Ljubljana</v>
      </c>
      <c r="D8" s="67"/>
      <c r="E8" s="212"/>
      <c r="F8" s="212"/>
      <c r="G8" s="263" t="str">
        <f>'Rekapitulacija-SŽ-TP, d.o.o.'!$E$10</f>
        <v xml:space="preserve">ID številka za DDV: </v>
      </c>
      <c r="H8" s="271" t="str">
        <f>'Rekapitulacija-SŽ-TP, d.o.o.'!$E$11</f>
        <v>SI84667044</v>
      </c>
    </row>
    <row r="9" spans="1:8" ht="25.5" customHeight="1" x14ac:dyDescent="0.2">
      <c r="B9" s="213" t="str">
        <f>'Rekapitulacija-SŽ-TP, d.o.o.'!B12</f>
        <v>Zavarovanec:</v>
      </c>
      <c r="C9" s="222" t="str">
        <f>'Rekapitulacija-SŽ-TP, d.o.o.'!C12</f>
        <v>SŽ - TOVORNI PROMET, d.o.o., Kolodvorska ulica 11, 1000 Ljubljana</v>
      </c>
      <c r="D9" s="219"/>
      <c r="E9" s="220"/>
      <c r="F9" s="220"/>
      <c r="G9" s="263" t="str">
        <f>'Rekapitulacija-SŽ-TP, d.o.o.'!$E$10</f>
        <v xml:space="preserve">ID številka za DDV: </v>
      </c>
      <c r="H9" s="271" t="str">
        <f>'Rekapitulacija-SŽ-TP, d.o.o.'!$E$12</f>
        <v>SI84667044</v>
      </c>
    </row>
    <row r="10" spans="1:8" ht="23.25" customHeight="1" x14ac:dyDescent="0.2">
      <c r="B10" s="213" t="str">
        <f>'Rekapitulacija-SŽ-TP, d.o.o.'!B13</f>
        <v>Plačnik:</v>
      </c>
      <c r="C10" s="233" t="str">
        <f>'Rekapitulacija-SŽ-TP, d.o.o.'!C13</f>
        <v>SŽ - TOVORNI PROMET, d.o.o., Kolodvorska ulica 11, 1000 Ljubljana</v>
      </c>
      <c r="D10" s="219"/>
      <c r="E10" s="220"/>
      <c r="F10" s="220"/>
      <c r="G10" s="263" t="str">
        <f>'Rekapitulacija-SŽ-TP, d.o.o.'!$E$10</f>
        <v xml:space="preserve">ID številka za DDV: </v>
      </c>
      <c r="H10" s="271" t="str">
        <f>'Rekapitulacija-SŽ-TP, d.o.o.'!$E$13</f>
        <v>SI84667044</v>
      </c>
    </row>
    <row r="11" spans="1:8" ht="23.25" customHeight="1" x14ac:dyDescent="0.2">
      <c r="B11" s="213" t="s">
        <v>196</v>
      </c>
      <c r="C11" s="233" t="s">
        <v>198</v>
      </c>
      <c r="D11" s="219"/>
      <c r="E11" s="220"/>
      <c r="F11" s="220"/>
      <c r="G11" s="263" t="str">
        <f>'Rekapitulacija-SŽ-TP, d.o.o.'!$E$10</f>
        <v xml:space="preserve">ID številka za DDV: </v>
      </c>
      <c r="H11" s="271" t="s">
        <v>197</v>
      </c>
    </row>
    <row r="12" spans="1:8" ht="10.5" customHeight="1" x14ac:dyDescent="0.2">
      <c r="B12" s="218"/>
      <c r="C12" s="217"/>
      <c r="D12" s="219"/>
    </row>
    <row r="13" spans="1:8" ht="23.25" customHeight="1" x14ac:dyDescent="0.2">
      <c r="B13" s="213" t="str">
        <f>'Rekapitulacija-SŽ-TP, d.o.o.'!B14</f>
        <v>Zavarovalno obdobje:</v>
      </c>
      <c r="C13" s="222" t="str">
        <f>'Rekapitulacija-SŽ-TP, d.o.o.'!$C$14</f>
        <v>Od 01.07.2026 od 00:00 ure do 30.06.2027 do 24:00 ure</v>
      </c>
      <c r="D13" s="223"/>
    </row>
    <row r="14" spans="1:8" ht="23.25" customHeight="1" x14ac:dyDescent="0.2">
      <c r="B14" s="213" t="str">
        <f>'Rekapitulacija-SŽ-TP, d.o.o.'!B15</f>
        <v>Obračunsko obdobje:</v>
      </c>
      <c r="C14" s="233" t="str">
        <f>'Rekapitulacija-SŽ-TP, d.o.o.'!$C$15</f>
        <v>Od 01.07.2026 od 00:00 ure do 30.06.2027 do 24:00 ure</v>
      </c>
      <c r="D14" s="223"/>
    </row>
    <row r="15" spans="1:8" ht="24.95" customHeight="1" x14ac:dyDescent="0.2">
      <c r="B15" s="213" t="s">
        <v>32</v>
      </c>
      <c r="C15" s="217" t="str">
        <f>'Odgovornost družb SŽ'!C20</f>
        <v>Naveden na generalni polici</v>
      </c>
      <c r="D15" s="223"/>
    </row>
    <row r="16" spans="1:8" ht="4.5" customHeight="1" x14ac:dyDescent="0.2">
      <c r="B16" s="213"/>
      <c r="C16" s="217"/>
      <c r="D16" s="223"/>
    </row>
    <row r="17" spans="1:8" ht="50.25" customHeight="1" x14ac:dyDescent="0.2">
      <c r="B17" s="213" t="s">
        <v>303</v>
      </c>
      <c r="C17" s="472"/>
      <c r="D17" s="472"/>
      <c r="E17" s="472"/>
      <c r="F17" s="472"/>
      <c r="G17" s="472"/>
      <c r="H17" s="472"/>
    </row>
    <row r="18" spans="1:8" ht="8.25" customHeight="1" x14ac:dyDescent="0.2">
      <c r="C18" s="224"/>
      <c r="D18" s="224"/>
      <c r="E18" s="224"/>
      <c r="F18" s="224"/>
      <c r="G18" s="224"/>
    </row>
    <row r="19" spans="1:8" ht="28.5" customHeight="1" thickBot="1" x14ac:dyDescent="0.25">
      <c r="A19" s="473" t="str">
        <f>'Premoženje 1 - SŽ, d.o.o.'!$A$18</f>
        <v>Na podlagi javnega naročila z oznako _____ za sklop 1 ter pogodbe o zavarovanju premoženja ter sklenjene generalne police in sklenjene zadevne police se zavaruje:</v>
      </c>
      <c r="B19" s="473"/>
      <c r="C19" s="473"/>
      <c r="D19" s="473"/>
      <c r="E19" s="473"/>
      <c r="F19" s="473"/>
      <c r="G19" s="473"/>
      <c r="H19" s="473"/>
    </row>
    <row r="20" spans="1:8" s="146" customFormat="1" ht="36.75" customHeight="1" thickBot="1" x14ac:dyDescent="0.25">
      <c r="A20" s="403" t="str">
        <f>'Premoženje 1 - SŽ, d.o.o.'!$A$19</f>
        <v>Zap. št.</v>
      </c>
      <c r="B20" s="404" t="str">
        <f>'Premoženje 1 - SŽ, d.o.o.'!$B$19</f>
        <v>Predmet zavarovanja</v>
      </c>
      <c r="C20" s="404" t="str">
        <f>'Premoženje 1 - SŽ, d.o.o.'!$C$19</f>
        <v>Zavarovane nevarnosti</v>
      </c>
      <c r="D20" s="404" t="str">
        <f>'Premoženje 1 - SŽ, d.o.o.'!$D$19</f>
        <v>Način zavarovanja</v>
      </c>
      <c r="E20" s="405" t="str">
        <f>'Premoženje 1 - SŽ, d.o.o.'!$E$19</f>
        <v>Zavarovalna vsota (EUR)</v>
      </c>
      <c r="F20" s="404" t="str">
        <f>'Premoženje 1 - SŽ, d.o.o.'!$F$19</f>
        <v>Premijska stopnja (‰)</v>
      </c>
      <c r="G20" s="404" t="str">
        <f>'Premoženje 1 - SŽ, d.o.o.'!$G$19</f>
        <v>Zavarovalna premija (EUR)</v>
      </c>
      <c r="H20" s="408" t="str">
        <f>'Premoženje 1 - SŽ, d.o.o.'!$H$19</f>
        <v>Opombe</v>
      </c>
    </row>
    <row r="21" spans="1:8" ht="87.75" customHeight="1" x14ac:dyDescent="0.2">
      <c r="A21" s="225" t="s">
        <v>5</v>
      </c>
      <c r="B21" s="383" t="s">
        <v>275</v>
      </c>
      <c r="C21" s="237" t="str">
        <f>'Premoženje 1 - SŽ, d.o.o.'!$C$20</f>
        <v>Temeljne požarne nevarnosti z dodatnimi nevarnostmi</v>
      </c>
      <c r="D21" s="350" t="str">
        <f>'Premoženje 1 - SŽ, d.o.o.'!$D$20</f>
        <v>Na novo vrednost</v>
      </c>
      <c r="E21" s="240">
        <f>24369302.28+756662.84+2458068.16+316015893.58+116068489.85+3620452.44+3771783.37</f>
        <v>467060652.52000004</v>
      </c>
      <c r="F21" s="277"/>
      <c r="G21" s="255">
        <f>ROUND(E21*F21/1000,2)</f>
        <v>0</v>
      </c>
      <c r="H21" s="259" t="str">
        <f>'Premoženje 1 - SŽ, d.o.o.'!$H$20</f>
        <v>Zavarovalno kritje in soudeležbe so navedene na generalni polici</v>
      </c>
    </row>
    <row r="22" spans="1:8" ht="117" customHeight="1" x14ac:dyDescent="0.2">
      <c r="A22" s="226" t="s">
        <v>6</v>
      </c>
      <c r="B22" s="394" t="s">
        <v>276</v>
      </c>
      <c r="C22" s="243" t="str">
        <f>'Premoženje 1 - SŽ, d.o.o.'!$C$21</f>
        <v>Strojelomno zavarovanje</v>
      </c>
      <c r="D22" s="178" t="str">
        <f>'Premoženje 1 - SŽ, d.o.o.'!$D$21</f>
        <v>Na novo vrednost</v>
      </c>
      <c r="E22" s="241">
        <f>2458068.16+316015893.58</f>
        <v>318473961.74000001</v>
      </c>
      <c r="F22" s="278"/>
      <c r="G22" s="256">
        <f>ROUND(E22*F22/1000,2)</f>
        <v>0</v>
      </c>
      <c r="H22" s="259" t="str">
        <f>'Premoženje 1 - SŽ, d.o.o.'!$H$21</f>
        <v>Zavarovalno kritje in soudeležbe so navedene na generalni polici</v>
      </c>
    </row>
    <row r="23" spans="1:8" ht="79.5" customHeight="1" x14ac:dyDescent="0.2">
      <c r="A23" s="226" t="s">
        <v>7</v>
      </c>
      <c r="B23" s="394" t="s">
        <v>277</v>
      </c>
      <c r="C23" s="244" t="str">
        <f>'Premoženje 1 - SŽ, d.o.o.'!$C$22</f>
        <v>Zavarovanje računalnikov in računalniške opreme ter klima naprav za vse zavarovarljive nevarnosti (All risk)</v>
      </c>
      <c r="D23" s="178" t="str">
        <f>'Premoženje 1 - SŽ, d.o.o.'!$D$22</f>
        <v>Na novo vrednost</v>
      </c>
      <c r="E23" s="241">
        <v>1219792.7</v>
      </c>
      <c r="F23" s="278"/>
      <c r="G23" s="256">
        <f>ROUND(E23*F23/1000,2)</f>
        <v>0</v>
      </c>
      <c r="H23" s="259" t="str">
        <f>'Premoženje 1 - SŽ, d.o.o.'!$H$22</f>
        <v>Zavarovalno kritje in soudeležbe so navedene na generalni polici</v>
      </c>
    </row>
    <row r="24" spans="1:8" ht="59.25" customHeight="1" x14ac:dyDescent="0.2">
      <c r="A24" s="226" t="s">
        <v>8</v>
      </c>
      <c r="B24" s="394" t="s">
        <v>278</v>
      </c>
      <c r="C24" s="243" t="str">
        <f>'Premoženje 1 - SŽ, d.o.o.'!$C$23</f>
        <v>Prometna nesreča, uničenje ali poškodovanje stvari s strani tretjih oseb</v>
      </c>
      <c r="D24" s="178" t="str">
        <f>'Premoženje 1 - SŽ, d.o.o.'!$D$23</f>
        <v xml:space="preserve">Na novo vrednost </v>
      </c>
      <c r="E24" s="241">
        <f>316015893.58+116068489.85</f>
        <v>432084383.42999995</v>
      </c>
      <c r="F24" s="278"/>
      <c r="G24" s="256">
        <f>ROUND(E24*F24/1000,29)</f>
        <v>0</v>
      </c>
      <c r="H24" s="259" t="str">
        <f>'Premoženje 1 - SŽ, d.o.o.'!$H$23</f>
        <v>Zavarovalno kritje in soudeležbe so navedene na generalni polici</v>
      </c>
    </row>
    <row r="25" spans="1:8" ht="57.75" hidden="1" customHeight="1" x14ac:dyDescent="0.2">
      <c r="A25" s="227" t="s">
        <v>9</v>
      </c>
      <c r="B25" s="394" t="s">
        <v>279</v>
      </c>
      <c r="C25" s="243" t="str">
        <f>'Premoženje 1 - SŽ, d.o.o.'!$C$24</f>
        <v>Zavarovanje vlomske tatvine in ropa navedena na generalni polici pod točko 1.1.1.</v>
      </c>
      <c r="D25" s="351" t="str">
        <f>'Premoženje 1 - SŽ, d.o.o.'!$D$24</f>
        <v>Na novo vrednost</v>
      </c>
      <c r="E25" s="268"/>
      <c r="F25" s="352"/>
      <c r="G25" s="268">
        <f t="shared" ref="G25" si="0">E25*F25/1000</f>
        <v>0</v>
      </c>
      <c r="H25" s="259" t="str">
        <f>'Premoženje 1 - SŽ, d.o.o.'!$H$24</f>
        <v>Zavarovalno kritje in soudeležbe so navedene na generalni polici</v>
      </c>
    </row>
    <row r="26" spans="1:8" ht="57.75" customHeight="1" thickBot="1" x14ac:dyDescent="0.25">
      <c r="A26" s="227" t="s">
        <v>165</v>
      </c>
      <c r="B26" s="394" t="s">
        <v>332</v>
      </c>
      <c r="C26" s="243" t="str">
        <f>'Premoženje 1 - SŽ, d.o.o.'!$C$25</f>
        <v>Zavarovanje potresa navedeno na generalni polici pod točko 1.1.1.</v>
      </c>
      <c r="D26" s="351" t="str">
        <f>'Premoženje 1 - SŽ, d.o.o.'!$D$25</f>
        <v>Na novo vrednost</v>
      </c>
      <c r="E26" s="242">
        <v>5311831.97</v>
      </c>
      <c r="F26" s="279"/>
      <c r="G26" s="257">
        <f>ROUND(E26*F26/1000,29)</f>
        <v>0</v>
      </c>
      <c r="H26" s="259" t="str">
        <f>'Premoženje 1 - SŽ, d.o.o.'!$H$25</f>
        <v>Zavarovalno kritje in soudeležbe so navedene na generalni polici</v>
      </c>
    </row>
    <row r="27" spans="1:8" ht="23.25" customHeight="1" thickBot="1" x14ac:dyDescent="0.25">
      <c r="A27" s="228"/>
      <c r="B27" s="228"/>
      <c r="C27" s="228"/>
      <c r="D27" s="228"/>
      <c r="E27" s="230"/>
      <c r="F27" s="238" t="s">
        <v>305</v>
      </c>
      <c r="G27" s="369">
        <f>SUM(G21:G26)</f>
        <v>0</v>
      </c>
      <c r="H27" s="261"/>
    </row>
    <row r="28" spans="1:8" ht="23.25" customHeight="1" thickTop="1" thickBot="1" x14ac:dyDescent="0.25">
      <c r="A28" s="229"/>
      <c r="B28" s="229"/>
      <c r="C28" s="229"/>
      <c r="D28" s="229"/>
      <c r="F28" s="245" t="s">
        <v>306</v>
      </c>
      <c r="G28" s="239">
        <f>G27*1.085</f>
        <v>0</v>
      </c>
    </row>
    <row r="29" spans="1:8" ht="6" customHeight="1" thickTop="1" x14ac:dyDescent="0.25">
      <c r="A29" s="216"/>
      <c r="B29" s="229"/>
      <c r="C29" s="229"/>
      <c r="D29" s="229"/>
      <c r="G29" s="57"/>
    </row>
    <row r="30" spans="1:8" ht="18.75" customHeight="1" x14ac:dyDescent="0.2">
      <c r="A30" s="5" t="s">
        <v>31</v>
      </c>
    </row>
    <row r="31" spans="1:8" ht="8.4499999999999993" customHeight="1" x14ac:dyDescent="0.25">
      <c r="A31" s="235"/>
      <c r="B31" s="236"/>
      <c r="C31" s="236"/>
      <c r="D31" s="236"/>
      <c r="E31" s="251"/>
      <c r="F31" s="251"/>
      <c r="G31" s="252"/>
    </row>
    <row r="32" spans="1:8" ht="20.100000000000001" customHeight="1" x14ac:dyDescent="0.2">
      <c r="A32" s="469" t="s">
        <v>216</v>
      </c>
      <c r="B32" s="469"/>
      <c r="C32" s="469"/>
      <c r="D32" s="469"/>
      <c r="E32" s="469"/>
      <c r="F32" s="469"/>
      <c r="G32" s="469"/>
      <c r="H32" s="469"/>
    </row>
    <row r="33" spans="1:8" s="2" customFormat="1" ht="20.100000000000001" customHeight="1" x14ac:dyDescent="0.2">
      <c r="A33" s="469" t="s">
        <v>30</v>
      </c>
      <c r="B33" s="469"/>
      <c r="C33" s="469"/>
      <c r="D33" s="469"/>
      <c r="E33" s="469"/>
      <c r="F33" s="469"/>
      <c r="G33" s="469"/>
      <c r="H33" s="469"/>
    </row>
    <row r="34" spans="1:8" s="2" customFormat="1" ht="39.950000000000003" customHeight="1" x14ac:dyDescent="0.2">
      <c r="A34" s="469" t="s">
        <v>188</v>
      </c>
      <c r="B34" s="469"/>
      <c r="C34" s="469"/>
      <c r="D34" s="469"/>
      <c r="E34" s="469"/>
      <c r="F34" s="469"/>
      <c r="G34" s="469"/>
      <c r="H34" s="469"/>
    </row>
    <row r="35" spans="1:8" s="2" customFormat="1" ht="33.6" customHeight="1" x14ac:dyDescent="0.2">
      <c r="A35" s="469" t="str">
        <f>'Premoženje 1 - SŽ, d.o.o.'!$A$33</f>
        <v xml:space="preserve"> - Zavarovalna kritja/zavarovane nevarnosti, limiti kritja/višina zavarovalnega jamstva, celoten obseg zavarovalnega kritja oziroma pogoji zavarovanja ter odbitne franšize so določene v sklenjeni generalni polici št.: Vzorec premoženje.</v>
      </c>
      <c r="B35" s="469"/>
      <c r="C35" s="469"/>
      <c r="D35" s="469"/>
      <c r="E35" s="469"/>
      <c r="F35" s="469"/>
      <c r="G35" s="469"/>
      <c r="H35" s="469"/>
    </row>
    <row r="36" spans="1:8" s="2" customFormat="1" ht="162.6" customHeight="1" x14ac:dyDescent="0.2">
      <c r="A36" s="469" t="s">
        <v>319</v>
      </c>
      <c r="B36" s="469"/>
      <c r="C36" s="469"/>
      <c r="D36" s="469"/>
      <c r="E36" s="469"/>
      <c r="F36" s="469"/>
      <c r="G36" s="469"/>
      <c r="H36" s="469"/>
    </row>
    <row r="37" spans="1:8" s="2" customFormat="1" ht="87" hidden="1" customHeight="1" x14ac:dyDescent="0.2">
      <c r="A37" s="469" t="s">
        <v>321</v>
      </c>
      <c r="B37" s="469"/>
      <c r="C37" s="469"/>
      <c r="D37" s="469"/>
      <c r="E37" s="469"/>
      <c r="F37" s="469"/>
      <c r="G37" s="469"/>
      <c r="H37" s="469"/>
    </row>
    <row r="38" spans="1:8" s="2" customFormat="1" ht="103.5" customHeight="1" x14ac:dyDescent="0.2">
      <c r="A38" s="469" t="s">
        <v>335</v>
      </c>
      <c r="B38" s="469"/>
      <c r="C38" s="469"/>
      <c r="D38" s="469"/>
      <c r="E38" s="469"/>
      <c r="F38" s="469"/>
      <c r="G38" s="469"/>
      <c r="H38" s="469"/>
    </row>
    <row r="39" spans="1:8" ht="12" customHeight="1" x14ac:dyDescent="0.2"/>
    <row r="40" spans="1:8" s="183" customFormat="1" ht="24.95" customHeight="1" x14ac:dyDescent="0.2">
      <c r="A40" s="391" t="str">
        <f>IF('Rekapitulacija družb SŽ'!$A$42="","Kraj in datum:","Kraj in datum: "&amp;'Rekapitulacija družb SŽ'!$A$42)</f>
        <v>Kraj in datum:</v>
      </c>
      <c r="D40" s="391" t="str">
        <f>IF('Rekapitulacija družb SŽ'!$A$45="","Kraj in datum:","Kraj in datum: "&amp;'Rekapitulacija družb SŽ'!$A$45)</f>
        <v>Kraj in datum:</v>
      </c>
    </row>
    <row r="41" spans="1:8" s="183" customFormat="1" ht="24.95" customHeight="1" x14ac:dyDescent="0.2">
      <c r="A41" s="392" t="s">
        <v>304</v>
      </c>
      <c r="D41" s="391" t="s">
        <v>28</v>
      </c>
    </row>
    <row r="42" spans="1:8" s="183" customFormat="1" ht="21.95" customHeight="1" x14ac:dyDescent="0.2">
      <c r="A42" s="390" t="str">
        <f>IF('Rekapitulacija družb SŽ'!$E$42="","",'Rekapitulacija družb SŽ'!$E$42)</f>
        <v/>
      </c>
      <c r="D42" s="183" t="str">
        <f>IF('Rekapitulacija družb SŽ'!$E$45="","",'Rekapitulacija družb SŽ'!$E$45)</f>
        <v/>
      </c>
    </row>
  </sheetData>
  <sheetProtection algorithmName="SHA-512" hashValue="Qsgn1XTU8jB7W8dkHxV28nNGeH4o27fMykzbTXjGcoXHWWIWG6dDV6Ghk+QOVAby7vR/+ryNdtDt93RZoRxhIQ==" saltValue="DR8Sn/Crse/yKGKtH7V+uA==" spinCount="100000" sheet="1" autoFilter="0"/>
  <mergeCells count="12">
    <mergeCell ref="A34:H34"/>
    <mergeCell ref="A35:H35"/>
    <mergeCell ref="A37:H37"/>
    <mergeCell ref="A38:H38"/>
    <mergeCell ref="A36:H36"/>
    <mergeCell ref="A33:H33"/>
    <mergeCell ref="G1:H1"/>
    <mergeCell ref="G2:H2"/>
    <mergeCell ref="C17:H17"/>
    <mergeCell ref="A19:H19"/>
    <mergeCell ref="A32:H32"/>
    <mergeCell ref="C6:F6"/>
  </mergeCells>
  <pageMargins left="0.59055118110236227" right="0.39370078740157483" top="0.78740157480314965" bottom="0.78740157480314965" header="0.39370078740157483" footer="0.39370078740157483"/>
  <pageSetup paperSize="9" scale="48"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DFE87-3E57-490A-AF80-1FE16C5F7ACA}">
  <sheetPr codeName="List16">
    <pageSetUpPr fitToPage="1"/>
  </sheetPr>
  <dimension ref="A1:H36"/>
  <sheetViews>
    <sheetView showGridLines="0" topLeftCell="A14" zoomScaleNormal="100" zoomScaleSheetLayoutView="100" workbookViewId="0">
      <selection activeCell="E21" sqref="E21"/>
    </sheetView>
  </sheetViews>
  <sheetFormatPr defaultColWidth="9.140625" defaultRowHeight="17.25" customHeight="1" x14ac:dyDescent="0.2"/>
  <cols>
    <col min="1" max="1" width="6.42578125" style="54" customWidth="1"/>
    <col min="2" max="2" width="59.5703125" style="54" customWidth="1"/>
    <col min="3" max="3" width="31.5703125" style="54" customWidth="1"/>
    <col min="4" max="4" width="15.5703125" style="54" customWidth="1"/>
    <col min="5" max="5" width="21.42578125" style="221" customWidth="1"/>
    <col min="6" max="6" width="14.42578125" style="221" customWidth="1"/>
    <col min="7" max="7" width="17.5703125" style="54" customWidth="1"/>
    <col min="8" max="8" width="21.5703125" style="54" customWidth="1"/>
    <col min="9" max="16384" width="9.140625" style="54"/>
  </cols>
  <sheetData>
    <row r="1" spans="1:8" ht="30.75" customHeight="1" x14ac:dyDescent="0.2">
      <c r="A1" s="206"/>
      <c r="B1" s="206"/>
      <c r="C1" s="206"/>
      <c r="D1" s="206"/>
      <c r="E1" s="207"/>
      <c r="F1" s="207" t="s">
        <v>180</v>
      </c>
      <c r="G1" s="470" t="s">
        <v>220</v>
      </c>
      <c r="H1" s="470"/>
    </row>
    <row r="2" spans="1:8" ht="18" customHeight="1" x14ac:dyDescent="0.25">
      <c r="A2" s="208"/>
      <c r="B2" s="209"/>
      <c r="C2" s="210"/>
      <c r="D2" s="210"/>
      <c r="E2" s="234"/>
      <c r="F2" s="234" t="str">
        <f>'Premoženje 1 - SŽ-TP, d.o.o .'!$F$2</f>
        <v>Generalna polica številka:</v>
      </c>
      <c r="G2" s="471" t="str">
        <f>'Premoženje 1 - SŽ-TP, d.o.o .'!$G$2</f>
        <v>Vzorec premoženje</v>
      </c>
      <c r="H2" s="471"/>
    </row>
    <row r="3" spans="1:8" ht="13.5"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62"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63" t="str">
        <f>'Rekapitulacija-SŽ-TP, d.o.o.'!$B$9</f>
        <v>PE in naslov enote ponudnika:</v>
      </c>
      <c r="C6" s="474" t="str">
        <f>'Rekapitulacija-SŽ-TP, d.o.o.'!$C$9</f>
        <v/>
      </c>
      <c r="D6" s="474"/>
      <c r="E6" s="474"/>
      <c r="F6" s="474"/>
      <c r="G6" s="231"/>
    </row>
    <row r="7" spans="1:8" ht="20.25" customHeight="1" x14ac:dyDescent="0.2">
      <c r="A7" s="212"/>
      <c r="B7" s="67"/>
      <c r="C7" s="217"/>
      <c r="D7" s="67"/>
      <c r="E7" s="212"/>
      <c r="F7" s="212"/>
      <c r="G7" s="212"/>
    </row>
    <row r="8" spans="1:8" ht="25.5" customHeight="1" x14ac:dyDescent="0.2">
      <c r="A8" s="212"/>
      <c r="B8" s="213" t="str">
        <f>'Rekapitulacija-SŽ-TP, d.o.o.'!B11</f>
        <v>Zavarovalec:</v>
      </c>
      <c r="C8" s="222" t="str">
        <f>'Rekapitulacija-SŽ-TP, d.o.o.'!C11</f>
        <v>SŽ - TOVORNI PROMET, d.o.o., Kolodvorska ulica 11, 1000 Ljubljana</v>
      </c>
      <c r="D8" s="67"/>
      <c r="E8" s="212"/>
      <c r="F8" s="212"/>
      <c r="G8" s="263" t="str">
        <f>'Rekapitulacija-SŽ-TP, d.o.o.'!$E$10</f>
        <v xml:space="preserve">ID številka za DDV: </v>
      </c>
      <c r="H8" s="271" t="str">
        <f>'Rekapitulacija-SŽ-TP, d.o.o.'!$E$11</f>
        <v>SI84667044</v>
      </c>
    </row>
    <row r="9" spans="1:8" ht="25.5" customHeight="1" x14ac:dyDescent="0.2">
      <c r="B9" s="213" t="str">
        <f>'Rekapitulacija-SŽ-TP, d.o.o.'!B12</f>
        <v>Zavarovanec:</v>
      </c>
      <c r="C9" s="222" t="str">
        <f>'Rekapitulacija-SŽ-TP, d.o.o.'!C12</f>
        <v>SŽ - TOVORNI PROMET, d.o.o., Kolodvorska ulica 11, 1000 Ljubljana</v>
      </c>
      <c r="D9" s="219"/>
      <c r="E9" s="220"/>
      <c r="F9" s="220"/>
      <c r="G9" s="263" t="str">
        <f>'Rekapitulacija-SŽ-TP, d.o.o.'!$E$10</f>
        <v xml:space="preserve">ID številka za DDV: </v>
      </c>
      <c r="H9" s="271" t="str">
        <f>'Rekapitulacija-SŽ-TP, d.o.o.'!$E$12</f>
        <v>SI84667044</v>
      </c>
    </row>
    <row r="10" spans="1:8" ht="23.25" customHeight="1" x14ac:dyDescent="0.2">
      <c r="B10" s="213" t="str">
        <f>'Rekapitulacija-SŽ-TP, d.o.o.'!B13</f>
        <v>Plačnik:</v>
      </c>
      <c r="C10" s="233" t="str">
        <f>'Rekapitulacija-SŽ-TP, d.o.o.'!C13</f>
        <v>SŽ - TOVORNI PROMET, d.o.o., Kolodvorska ulica 11, 1000 Ljubljana</v>
      </c>
      <c r="D10" s="219"/>
      <c r="E10" s="220"/>
      <c r="F10" s="220"/>
      <c r="G10" s="263" t="str">
        <f>'Rekapitulacija-SŽ-TP, d.o.o.'!$E$10</f>
        <v xml:space="preserve">ID številka za DDV: </v>
      </c>
      <c r="H10" s="271" t="str">
        <f>'Rekapitulacija-SŽ-TP, d.o.o.'!$E$13</f>
        <v>SI84667044</v>
      </c>
    </row>
    <row r="11" spans="1:8" ht="18" customHeight="1" x14ac:dyDescent="0.2">
      <c r="B11" s="218"/>
      <c r="C11" s="217"/>
      <c r="D11" s="219"/>
    </row>
    <row r="12" spans="1:8" ht="23.25" customHeight="1" x14ac:dyDescent="0.2">
      <c r="B12" s="213" t="str">
        <f>'Rekapitulacija-SŽ-TP, d.o.o.'!B14</f>
        <v>Zavarovalno obdobje:</v>
      </c>
      <c r="C12" s="222" t="str">
        <f>'Rekapitulacija-SŽ-TP, d.o.o.'!$C$14</f>
        <v>Od 01.07.2026 od 00:00 ure do 30.06.2027 do 24:00 ure</v>
      </c>
      <c r="D12" s="223"/>
    </row>
    <row r="13" spans="1:8" ht="23.25" customHeight="1" x14ac:dyDescent="0.2">
      <c r="B13" s="213" t="str">
        <f>'Rekapitulacija-SŽ-TP, d.o.o.'!B15</f>
        <v>Obračunsko obdobje:</v>
      </c>
      <c r="C13" s="233" t="str">
        <f>'Rekapitulacija-SŽ-TP, d.o.o.'!$C$15</f>
        <v>Od 01.07.2026 od 00:00 ure do 30.06.2027 do 24:00 ure</v>
      </c>
      <c r="D13" s="223"/>
    </row>
    <row r="14" spans="1:8" ht="24.95" customHeight="1" x14ac:dyDescent="0.2">
      <c r="B14" s="213" t="s">
        <v>32</v>
      </c>
      <c r="C14" s="217" t="str">
        <f>'Odgovornost družb SŽ'!C20</f>
        <v>Naveden na generalni polici</v>
      </c>
      <c r="D14" s="223"/>
    </row>
    <row r="15" spans="1:8" ht="8.25" customHeight="1" x14ac:dyDescent="0.2">
      <c r="B15" s="213"/>
      <c r="C15" s="217"/>
      <c r="D15" s="223"/>
    </row>
    <row r="16" spans="1:8" ht="50.25" customHeight="1" x14ac:dyDescent="0.2">
      <c r="B16" s="213" t="s">
        <v>303</v>
      </c>
      <c r="C16" s="472"/>
      <c r="D16" s="472"/>
      <c r="E16" s="472"/>
      <c r="F16" s="472"/>
      <c r="G16" s="472"/>
      <c r="H16" s="472"/>
    </row>
    <row r="17" spans="1:8" ht="15.75" customHeight="1" x14ac:dyDescent="0.2">
      <c r="C17" s="224"/>
      <c r="D17" s="224"/>
      <c r="E17" s="224"/>
      <c r="F17" s="224"/>
      <c r="G17" s="224"/>
    </row>
    <row r="18" spans="1:8" ht="39.950000000000003" customHeight="1" thickBot="1" x14ac:dyDescent="0.25">
      <c r="A18" s="473" t="str">
        <f>'Premoženje 1 - SŽ-TP, d.o.o .'!$A$19</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46.5" customHeight="1" thickBot="1" x14ac:dyDescent="0.25">
      <c r="A19" s="403" t="str">
        <f>'Premoženje 1 - SŽ-TP, d.o.o .'!A20</f>
        <v>Zap. št.</v>
      </c>
      <c r="B19" s="404" t="str">
        <f>'Premoženje 1 - SŽ-TP, d.o.o .'!B20</f>
        <v>Predmet zavarovanja</v>
      </c>
      <c r="C19" s="404" t="str">
        <f>'Premoženje 1 - SŽ-TP, d.o.o .'!C20</f>
        <v>Zavarovane nevarnosti</v>
      </c>
      <c r="D19" s="404" t="str">
        <f>'Premoženje 1 - SŽ-TP, d.o.o .'!D20</f>
        <v>Način zavarovanja</v>
      </c>
      <c r="E19" s="404" t="str">
        <f>'Premoženje 1 - SŽ-TP, d.o.o .'!E20</f>
        <v>Zavarovalna vsota (EUR)</v>
      </c>
      <c r="F19" s="404" t="str">
        <f>'Premoženje 1 - SŽ-TP, d.o.o .'!F20</f>
        <v>Premijska stopnja (‰)</v>
      </c>
      <c r="G19" s="404" t="str">
        <f>'Premoženje 1 - SŽ-TP, d.o.o .'!G20</f>
        <v>Zavarovalna premija (EUR)</v>
      </c>
      <c r="H19" s="408" t="str">
        <f>'Premoženje 1 - SŽ-TP, d.o.o .'!H20</f>
        <v>Opombe</v>
      </c>
    </row>
    <row r="20" spans="1:8" ht="108" customHeight="1" thickBot="1" x14ac:dyDescent="0.25">
      <c r="A20" s="225" t="s">
        <v>5</v>
      </c>
      <c r="B20" s="383" t="s">
        <v>289</v>
      </c>
      <c r="C20" s="237" t="s">
        <v>293</v>
      </c>
      <c r="D20" s="350" t="str">
        <f>'Premoženje 1 - SŽ, d.o.o.'!D20</f>
        <v>Na novo vrednost</v>
      </c>
      <c r="E20" s="268">
        <f>(63901471.79+128278140.61)*1.15</f>
        <v>221006554.25999999</v>
      </c>
      <c r="F20" s="277"/>
      <c r="G20" s="255">
        <f>ROUND(E20*F20/1000,2)</f>
        <v>0</v>
      </c>
      <c r="H20" s="364" t="str">
        <f>'Premoženje 2 - SŽ, d.o.o.'!$H$20</f>
        <v>Zavarovalno kritje in soudeležbe so navedene na generalni polici</v>
      </c>
    </row>
    <row r="21" spans="1:8" ht="23.25" customHeight="1" thickBot="1" x14ac:dyDescent="0.25">
      <c r="A21" s="228"/>
      <c r="B21" s="228"/>
      <c r="C21" s="228"/>
      <c r="D21" s="228"/>
      <c r="E21" s="230"/>
      <c r="F21" s="238" t="s">
        <v>305</v>
      </c>
      <c r="G21" s="369">
        <f>SUM(G20:G20)</f>
        <v>0</v>
      </c>
      <c r="H21" s="261"/>
    </row>
    <row r="22" spans="1:8" ht="23.25" customHeight="1" thickTop="1" thickBot="1" x14ac:dyDescent="0.25">
      <c r="A22" s="229"/>
      <c r="B22" s="229"/>
      <c r="C22" s="229"/>
      <c r="D22" s="229"/>
      <c r="F22" s="245" t="s">
        <v>306</v>
      </c>
      <c r="G22" s="239">
        <f>G21*1.085</f>
        <v>0</v>
      </c>
    </row>
    <row r="23" spans="1:8" ht="9" customHeight="1" thickTop="1" x14ac:dyDescent="0.25">
      <c r="A23" s="216"/>
      <c r="B23" s="229"/>
      <c r="C23" s="229"/>
      <c r="D23" s="229"/>
      <c r="G23" s="57"/>
    </row>
    <row r="24" spans="1:8" ht="18.75" customHeight="1" x14ac:dyDescent="0.2">
      <c r="A24" s="5" t="s">
        <v>31</v>
      </c>
    </row>
    <row r="25" spans="1:8" ht="9" customHeight="1" x14ac:dyDescent="0.25">
      <c r="A25" s="235"/>
      <c r="B25" s="236"/>
      <c r="C25" s="236"/>
      <c r="D25" s="236"/>
      <c r="E25" s="251"/>
      <c r="F25" s="251"/>
      <c r="G25" s="252"/>
    </row>
    <row r="26" spans="1:8" ht="20.100000000000001" customHeight="1" x14ac:dyDescent="0.2">
      <c r="A26" s="469" t="str">
        <f>'Premoženje 1 - SŽ-TP, d.o.o .'!$A$32</f>
        <v xml:space="preserve"> - Navedene premijske stopnje so fiksne, vsebujejo vsa doplačila, popuste, požarno takso in se ne spreminjajo ob spremembi števila lokacij oziroma nahajališč ter ne vsebujejo 8,5 % DPZP. </v>
      </c>
      <c r="B26" s="469"/>
      <c r="C26" s="469"/>
      <c r="D26" s="469"/>
      <c r="E26" s="469"/>
      <c r="F26" s="469"/>
      <c r="G26" s="469"/>
      <c r="H26" s="469"/>
    </row>
    <row r="27" spans="1:8" s="2" customFormat="1" ht="20.100000000000001" customHeight="1" x14ac:dyDescent="0.2">
      <c r="A27" s="469" t="str">
        <f>'Premoženje 1 - SŽ-TP, d.o.o .'!$A$33</f>
        <v xml:space="preserve"> - V kolikor ni vpisane premijske stopnje ali premije ali doplačila oziroma je navedeno nič (0), se šteje, da je vključeno v zavarovalno kritje brez premije.</v>
      </c>
      <c r="B27" s="469"/>
      <c r="C27" s="469"/>
      <c r="D27" s="469"/>
      <c r="E27" s="469"/>
      <c r="F27" s="469"/>
      <c r="G27" s="469"/>
      <c r="H27" s="469"/>
    </row>
    <row r="28" spans="1:8" s="2" customFormat="1" ht="37.5" customHeight="1" x14ac:dyDescent="0.2">
      <c r="A28" s="469" t="str">
        <f>'Premoženje 1 - SŽ-TP, d.o.o .'!$A$34</f>
        <v xml:space="preserve"> - Za določitev zavarovalnega kritja za predmetno zavarovanje vedno veljajo določila, celotne predmetne razpisne dokumentacije, razen če so zavarovalni pogoji ter klavzule zavarovalnice ugodnejši za zavarovanca. </v>
      </c>
      <c r="B28" s="469"/>
      <c r="C28" s="469"/>
      <c r="D28" s="469"/>
      <c r="E28" s="469"/>
      <c r="F28" s="469"/>
      <c r="G28" s="469"/>
      <c r="H28" s="469"/>
    </row>
    <row r="29" spans="1:8" s="2" customFormat="1" ht="33.950000000000003" customHeight="1" x14ac:dyDescent="0.2">
      <c r="A29" s="469" t="str">
        <f>'Premoženje 1 - SŽ, d.o.o.'!$A$33</f>
        <v xml:space="preserve"> - Zavarovalna kritja/zavarovane nevarnosti, limiti kritja/višina zavarovalnega jamstva, celoten obseg zavarovalnega kritja oziroma pogoji zavarovanja ter odbitne franšize so določene v sklenjeni generalni polici št.: Vzorec premoženje.</v>
      </c>
      <c r="B29" s="469"/>
      <c r="C29" s="469"/>
      <c r="D29" s="469"/>
      <c r="E29" s="469"/>
      <c r="F29" s="469"/>
      <c r="G29" s="469"/>
      <c r="H29" s="469"/>
    </row>
    <row r="30" spans="1:8" s="2" customFormat="1" ht="162.6" customHeight="1" x14ac:dyDescent="0.2">
      <c r="A30" s="469" t="s">
        <v>319</v>
      </c>
      <c r="B30" s="469"/>
      <c r="C30" s="469"/>
      <c r="D30" s="469"/>
      <c r="E30" s="469"/>
      <c r="F30" s="469"/>
      <c r="G30" s="469"/>
      <c r="H30" s="469"/>
    </row>
    <row r="31" spans="1:8" s="2" customFormat="1" ht="87" hidden="1" customHeight="1" x14ac:dyDescent="0.2">
      <c r="A31" s="469" t="s">
        <v>321</v>
      </c>
      <c r="B31" s="469"/>
      <c r="C31" s="469"/>
      <c r="D31" s="469"/>
      <c r="E31" s="469"/>
      <c r="F31" s="469"/>
      <c r="G31" s="469"/>
      <c r="H31" s="469"/>
    </row>
    <row r="32" spans="1:8" s="2" customFormat="1" ht="103.5" customHeight="1" x14ac:dyDescent="0.2">
      <c r="A32" s="469" t="s">
        <v>335</v>
      </c>
      <c r="B32" s="469"/>
      <c r="C32" s="469"/>
      <c r="D32" s="469"/>
      <c r="E32" s="469"/>
      <c r="F32" s="469"/>
      <c r="G32" s="469"/>
      <c r="H32" s="469"/>
    </row>
    <row r="34" spans="1:5" s="183" customFormat="1" ht="24.95" customHeight="1" x14ac:dyDescent="0.2">
      <c r="A34" s="391" t="str">
        <f>IF('Rekapitulacija družb SŽ'!$A$42="","Kraj in datum:","Kraj in datum: "&amp;'Rekapitulacija družb SŽ'!$A$42)</f>
        <v>Kraj in datum:</v>
      </c>
      <c r="E34" s="391" t="str">
        <f>IF('Rekapitulacija družb SŽ'!$A$45="","Kraj in datum:","Kraj in datum: "&amp;'Rekapitulacija družb SŽ'!$A$45)</f>
        <v>Kraj in datum:</v>
      </c>
    </row>
    <row r="35" spans="1:5" s="183" customFormat="1" ht="24.95" customHeight="1" x14ac:dyDescent="0.2">
      <c r="A35" s="392" t="s">
        <v>304</v>
      </c>
      <c r="E35" s="391" t="s">
        <v>28</v>
      </c>
    </row>
    <row r="36" spans="1:5" s="183" customFormat="1" ht="21.95" customHeight="1" x14ac:dyDescent="0.2">
      <c r="A36" s="390" t="str">
        <f>IF('Rekapitulacija družb SŽ'!$E$42="","",'Rekapitulacija družb SŽ'!$E$42)</f>
        <v/>
      </c>
      <c r="E36" s="183" t="str">
        <f>IF('Rekapitulacija družb SŽ'!$E$45="","",'Rekapitulacija družb SŽ'!$E$45)</f>
        <v/>
      </c>
    </row>
  </sheetData>
  <sheetProtection algorithmName="SHA-512" hashValue="MNHoe8nLSty4qrBKTboDgrPRqFxG3aApRGTH892nM2R6WNm+mEBf0kxwGRVkHcwkQBRCCSQVbMSWLaKgzVs15w==" saltValue="eCilnuIwVsXcP43oahYnlA==" spinCount="100000" sheet="1" autoFilter="0"/>
  <mergeCells count="12">
    <mergeCell ref="A28:H28"/>
    <mergeCell ref="A29:H29"/>
    <mergeCell ref="A31:H31"/>
    <mergeCell ref="A30:H30"/>
    <mergeCell ref="A32:H32"/>
    <mergeCell ref="A27:H27"/>
    <mergeCell ref="G1:H1"/>
    <mergeCell ref="G2:H2"/>
    <mergeCell ref="C16:H16"/>
    <mergeCell ref="A18:H18"/>
    <mergeCell ref="A26:H26"/>
    <mergeCell ref="C6:F6"/>
  </mergeCells>
  <phoneticPr fontId="38" type="noConversion"/>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8B32E-1882-4F5C-B497-89A7D719D265}">
  <sheetPr codeName="List17">
    <pageSetUpPr fitToPage="1"/>
  </sheetPr>
  <dimension ref="A1:H37"/>
  <sheetViews>
    <sheetView showGridLines="0" topLeftCell="A11" zoomScaleNormal="100" zoomScaleSheetLayoutView="100" workbookViewId="0">
      <selection activeCell="G24" sqref="G24"/>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5.140625" style="221" customWidth="1"/>
    <col min="7" max="7" width="16.42578125" style="54" customWidth="1"/>
    <col min="8" max="8" width="19.5703125" style="54" customWidth="1"/>
    <col min="9" max="16384" width="9.140625" style="54"/>
  </cols>
  <sheetData>
    <row r="1" spans="1:8" ht="35.25" customHeight="1" x14ac:dyDescent="0.2">
      <c r="A1" s="206"/>
      <c r="B1" s="206"/>
      <c r="C1" s="206"/>
      <c r="D1" s="206"/>
      <c r="E1" s="207"/>
      <c r="F1" s="207" t="s">
        <v>180</v>
      </c>
      <c r="G1" s="470" t="s">
        <v>219</v>
      </c>
      <c r="H1" s="470"/>
    </row>
    <row r="2" spans="1:8" ht="18" customHeight="1" x14ac:dyDescent="0.25">
      <c r="A2" s="208"/>
      <c r="B2" s="209"/>
      <c r="C2" s="210"/>
      <c r="D2" s="210"/>
      <c r="E2" s="234"/>
      <c r="F2" s="234" t="str">
        <f>'Odgovornost 1 - SŽ, d.o.o.'!$F$2</f>
        <v>Generalna polica številka:</v>
      </c>
      <c r="G2" s="471" t="str">
        <f>'Odgovornost 1 - SŽ, d.o.o.'!$G$2</f>
        <v>Vzorec odgovornost</v>
      </c>
      <c r="H2" s="471"/>
    </row>
    <row r="3" spans="1:8" ht="18"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62"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63" t="str">
        <f>'Rekapitulacija-SŽ-TP, d.o.o.'!$B$9</f>
        <v>PE in naslov enote ponudnika:</v>
      </c>
      <c r="C6" s="474" t="str">
        <f>'Rekapitulacija-SŽ-TP, d.o.o.'!$C$9</f>
        <v/>
      </c>
      <c r="D6" s="474"/>
      <c r="E6" s="474"/>
      <c r="F6" s="474"/>
      <c r="G6" s="231"/>
    </row>
    <row r="7" spans="1:8" ht="17.25" customHeight="1" x14ac:dyDescent="0.2">
      <c r="A7" s="212"/>
      <c r="B7" s="67"/>
      <c r="C7" s="217"/>
      <c r="D7" s="67"/>
      <c r="E7" s="212"/>
      <c r="F7" s="212"/>
      <c r="G7" s="212"/>
    </row>
    <row r="8" spans="1:8" ht="25.5" customHeight="1" x14ac:dyDescent="0.2">
      <c r="A8" s="212"/>
      <c r="B8" s="213" t="str">
        <f>'Rekapitulacija-SŽ-TP, d.o.o.'!B11</f>
        <v>Zavarovalec:</v>
      </c>
      <c r="C8" s="222" t="str">
        <f>'Rekapitulacija-SŽ-TP, d.o.o.'!C11</f>
        <v>SŽ - TOVORNI PROMET, d.o.o., Kolodvorska ulica 11, 1000 Ljubljana</v>
      </c>
      <c r="D8" s="67"/>
      <c r="E8" s="212"/>
      <c r="F8" s="212"/>
      <c r="G8" s="263" t="str">
        <f>'Rekapitulacija-SŽ-TP, d.o.o.'!$E$10</f>
        <v xml:space="preserve">ID številka za DDV: </v>
      </c>
      <c r="H8" s="271" t="str">
        <f>'Rekapitulacija-SŽ-TP, d.o.o.'!$E$11</f>
        <v>SI84667044</v>
      </c>
    </row>
    <row r="9" spans="1:8" ht="25.5" customHeight="1" x14ac:dyDescent="0.2">
      <c r="B9" s="213" t="str">
        <f>'Rekapitulacija-SŽ-TP, d.o.o.'!B12</f>
        <v>Zavarovanec:</v>
      </c>
      <c r="C9" s="222" t="str">
        <f>'Rekapitulacija-SŽ-TP, d.o.o.'!C12</f>
        <v>SŽ - TOVORNI PROMET, d.o.o., Kolodvorska ulica 11, 1000 Ljubljana</v>
      </c>
      <c r="D9" s="219"/>
      <c r="E9" s="220"/>
      <c r="F9" s="220"/>
      <c r="G9" s="263" t="str">
        <f>'Rekapitulacija-SŽ-TP, d.o.o.'!$E$10</f>
        <v xml:space="preserve">ID številka za DDV: </v>
      </c>
      <c r="H9" s="271" t="str">
        <f>'Rekapitulacija-SŽ-TP, d.o.o.'!$E$12</f>
        <v>SI84667044</v>
      </c>
    </row>
    <row r="10" spans="1:8" ht="23.25" customHeight="1" x14ac:dyDescent="0.2">
      <c r="B10" s="213" t="str">
        <f>'Rekapitulacija-SŽ-TP, d.o.o.'!B13</f>
        <v>Plačnik:</v>
      </c>
      <c r="C10" s="233" t="str">
        <f>'Rekapitulacija-SŽ-TP, d.o.o.'!C13</f>
        <v>SŽ - TOVORNI PROMET, d.o.o., Kolodvorska ulica 11, 1000 Ljubljana</v>
      </c>
      <c r="D10" s="219"/>
      <c r="E10" s="220"/>
      <c r="F10" s="220"/>
      <c r="G10" s="263" t="str">
        <f>'Rekapitulacija-SŽ-TP, d.o.o.'!$E$10</f>
        <v xml:space="preserve">ID številka za DDV: </v>
      </c>
      <c r="H10" s="271" t="str">
        <f>'Rekapitulacija-SŽ-TP, d.o.o.'!$E$13</f>
        <v>SI84667044</v>
      </c>
    </row>
    <row r="11" spans="1:8" ht="18" customHeight="1" x14ac:dyDescent="0.2">
      <c r="B11" s="218"/>
      <c r="C11" s="217"/>
      <c r="D11" s="219"/>
    </row>
    <row r="12" spans="1:8" ht="23.25" customHeight="1" x14ac:dyDescent="0.2">
      <c r="B12" s="213" t="str">
        <f>'Rekapitulacija-SŽ-TP, d.o.o.'!B14</f>
        <v>Zavarovalno obdobje:</v>
      </c>
      <c r="C12" s="222" t="str">
        <f>'Rekapitulacija-SŽ-TP, d.o.o.'!$C$14</f>
        <v>Od 01.07.2026 od 00:00 ure do 30.06.2027 do 24:00 ure</v>
      </c>
      <c r="D12" s="223"/>
    </row>
    <row r="13" spans="1:8" ht="23.25" customHeight="1" x14ac:dyDescent="0.2">
      <c r="B13" s="213" t="str">
        <f>'Rekapitulacija-SŽ-TP, d.o.o.'!B15</f>
        <v>Obračunsko obdobje:</v>
      </c>
      <c r="C13" s="233" t="str">
        <f>'Rekapitulacija-SŽ-TP, d.o.o.'!$C$15</f>
        <v>Od 01.07.2026 od 00:00 ure do 30.06.2027 do 24:00 ure</v>
      </c>
      <c r="D13" s="223"/>
    </row>
    <row r="14" spans="1:8" ht="24.95" customHeight="1" x14ac:dyDescent="0.2">
      <c r="B14" s="213" t="s">
        <v>32</v>
      </c>
      <c r="C14" s="217" t="str">
        <f>'Odgovornost družb SŽ'!C20</f>
        <v>Naveden na generalni polici</v>
      </c>
      <c r="D14" s="223"/>
    </row>
    <row r="15" spans="1:8" ht="5.25" customHeight="1" x14ac:dyDescent="0.2">
      <c r="B15" s="213"/>
      <c r="C15" s="217"/>
      <c r="D15" s="223"/>
    </row>
    <row r="16" spans="1:8" ht="39.75" customHeight="1" x14ac:dyDescent="0.2">
      <c r="B16" s="213" t="s">
        <v>303</v>
      </c>
      <c r="C16" s="472"/>
      <c r="D16" s="472"/>
      <c r="E16" s="472"/>
      <c r="F16" s="472"/>
      <c r="G16" s="472"/>
      <c r="H16" s="472"/>
    </row>
    <row r="17" spans="1:8" ht="9" customHeight="1" x14ac:dyDescent="0.2">
      <c r="C17" s="224"/>
      <c r="D17" s="224"/>
      <c r="E17" s="224"/>
      <c r="F17" s="224"/>
      <c r="G17" s="224"/>
    </row>
    <row r="18" spans="1:8" ht="39.950000000000003" customHeight="1" thickBot="1" x14ac:dyDescent="0.25">
      <c r="A18" s="473" t="str">
        <f>'Odgovornost 1 - SŽ, d.o.o.'!$A$18</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33" customHeight="1" thickBot="1" x14ac:dyDescent="0.25">
      <c r="A19" s="403" t="str">
        <f>'Odgovornost 1 - SŽ, d.o.o.'!$A$19</f>
        <v>Zap. št.</v>
      </c>
      <c r="B19" s="404" t="str">
        <f>'Odgovornost 1 - SŽ, d.o.o.'!$B$19</f>
        <v>Predmet zavarovanja</v>
      </c>
      <c r="C19" s="404" t="str">
        <f>'Odgovornost 1 - SŽ, d.o.o.'!$C$19</f>
        <v>Zavarovane nevarnosti</v>
      </c>
      <c r="D19" s="404" t="str">
        <f>'Odgovornost 1 - SŽ, d.o.o.'!$D$19</f>
        <v>Način zavarovanja</v>
      </c>
      <c r="E19" s="405" t="str">
        <f>'Odgovornost 1 - SŽ, d.o.o.'!$E$19</f>
        <v>Zavarovalna vsota (EUR)</v>
      </c>
      <c r="F19" s="404" t="str">
        <f>'Odgovornost 1 - SŽ, d.o.o.'!$F$19</f>
        <v>Premijska stopnja (‰)</v>
      </c>
      <c r="G19" s="404" t="str">
        <f>'Odgovornost 1 - SŽ, d.o.o.'!$G$19</f>
        <v>Zavarovalna premija (EUR)</v>
      </c>
      <c r="H19" s="408" t="str">
        <f>'Odgovornost 1 - SŽ, d.o.o.'!$H$19</f>
        <v>Opombe</v>
      </c>
    </row>
    <row r="20" spans="1:8" ht="198.75" customHeight="1" x14ac:dyDescent="0.2">
      <c r="A20" s="225" t="s">
        <v>5</v>
      </c>
      <c r="B20" s="394" t="s">
        <v>233</v>
      </c>
      <c r="C20" s="237" t="str">
        <f>'Odgovornost 1 - SŽ, d.o.o.'!$C$20</f>
        <v>Zavarovanje odgovornosti iz dejavnosti zavarovanca</v>
      </c>
      <c r="D20" s="237" t="str">
        <f>'Odgovornost 1 - SŽ, d.o.o.'!$D$20</f>
        <v>Na I. riziko</v>
      </c>
      <c r="E20" s="240">
        <v>10500000</v>
      </c>
      <c r="F20" s="277"/>
      <c r="G20" s="255">
        <f>ROUND(E20*F20/1000,2)</f>
        <v>0</v>
      </c>
      <c r="H20" s="259" t="str">
        <f>'Odgovornost 1 - SŽ, d.o.o.'!$H$20</f>
        <v>Zavarovalno kritje in soudeležbe so navedene na generalni polici</v>
      </c>
    </row>
    <row r="21" spans="1:8" ht="104.25" customHeight="1" x14ac:dyDescent="0.2">
      <c r="A21" s="226" t="s">
        <v>6</v>
      </c>
      <c r="B21" s="394" t="s">
        <v>256</v>
      </c>
      <c r="C21" s="244" t="str">
        <f>'Odgovornost 1 - SŽ, d.o.o.'!$C$21</f>
        <v>Zavarovanje delodajalčeve odgovornost</v>
      </c>
      <c r="D21" s="244" t="str">
        <f>'Odgovornost 1 - SŽ, d.o.o.'!$D$21</f>
        <v>Podlimit</v>
      </c>
      <c r="E21" s="241">
        <v>1000000</v>
      </c>
      <c r="F21" s="278"/>
      <c r="G21" s="256">
        <f>ROUND(E21*F21/1000,2)</f>
        <v>0</v>
      </c>
      <c r="H21" s="259" t="str">
        <f>'Odgovornost 1 - SŽ, d.o.o.'!$H$21</f>
        <v>Zavarovalno kritje in soudeležbe so navedene na generalni polici</v>
      </c>
    </row>
    <row r="22" spans="1:8" ht="143.25" customHeight="1" x14ac:dyDescent="0.2">
      <c r="A22" s="227" t="s">
        <v>7</v>
      </c>
      <c r="B22" s="394" t="s">
        <v>232</v>
      </c>
      <c r="C22" s="244" t="str">
        <f>'Odgovornost 1 - SŽ, d.o.o.'!$C$22</f>
        <v>Zavarovanje za čiste premoženjske škode</v>
      </c>
      <c r="D22" s="244" t="str">
        <f>'Odgovornost 1 - SŽ, d.o.o.'!$D$22</f>
        <v>Podlimit</v>
      </c>
      <c r="E22" s="268">
        <v>150000</v>
      </c>
      <c r="F22" s="352"/>
      <c r="G22" s="269">
        <f>ROUND(E22*F22/1000,2)</f>
        <v>0</v>
      </c>
      <c r="H22" s="270" t="str">
        <f>'Odgovornost 1 - SŽ, d.o.o.'!$H$22</f>
        <v>Zavarovalno kritje in soudeležbe so navedene na generalni polici</v>
      </c>
    </row>
    <row r="23" spans="1:8" ht="98.25" customHeight="1" thickBot="1" x14ac:dyDescent="0.25">
      <c r="A23" s="227" t="s">
        <v>8</v>
      </c>
      <c r="B23" s="384" t="s">
        <v>298</v>
      </c>
      <c r="C23" s="243" t="s">
        <v>294</v>
      </c>
      <c r="D23" s="243" t="s">
        <v>185</v>
      </c>
      <c r="E23" s="242">
        <v>1000000</v>
      </c>
      <c r="F23" s="279"/>
      <c r="G23" s="257">
        <f>ROUND(E23*F23/1000,2)</f>
        <v>0</v>
      </c>
      <c r="H23" s="259" t="s">
        <v>296</v>
      </c>
    </row>
    <row r="24" spans="1:8" ht="23.25" customHeight="1" thickBot="1" x14ac:dyDescent="0.25">
      <c r="A24" s="228"/>
      <c r="B24" s="228"/>
      <c r="C24" s="228"/>
      <c r="D24" s="228"/>
      <c r="E24" s="230"/>
      <c r="F24" s="238" t="s">
        <v>305</v>
      </c>
      <c r="G24" s="369">
        <f>SUM(G20:G23)</f>
        <v>0</v>
      </c>
      <c r="H24" s="266"/>
    </row>
    <row r="25" spans="1:8" ht="23.25" customHeight="1" thickTop="1" thickBot="1" x14ac:dyDescent="0.25">
      <c r="A25" s="229"/>
      <c r="B25" s="229"/>
      <c r="C25" s="229"/>
      <c r="D25" s="229"/>
      <c r="F25" s="245" t="s">
        <v>306</v>
      </c>
      <c r="G25" s="239">
        <f>G24*1.085</f>
        <v>0</v>
      </c>
      <c r="H25" s="146"/>
    </row>
    <row r="26" spans="1:8" ht="9" customHeight="1" thickTop="1" x14ac:dyDescent="0.25">
      <c r="A26" s="216"/>
      <c r="B26" s="229"/>
      <c r="C26" s="229"/>
      <c r="D26" s="229"/>
      <c r="G26" s="57"/>
    </row>
    <row r="27" spans="1:8" ht="18.75" customHeight="1" x14ac:dyDescent="0.2">
      <c r="A27" s="5" t="s">
        <v>31</v>
      </c>
    </row>
    <row r="28" spans="1:8" ht="9" customHeight="1" x14ac:dyDescent="0.25">
      <c r="A28" s="216"/>
      <c r="B28" s="229"/>
      <c r="C28" s="229"/>
      <c r="D28" s="229"/>
      <c r="G28" s="57"/>
    </row>
    <row r="29" spans="1:8" ht="20.100000000000001" customHeight="1" x14ac:dyDescent="0.2">
      <c r="A29" s="469" t="str">
        <f>'Premoženje 1 - SŽ-TP, d.o.o .'!$A$32</f>
        <v xml:space="preserve"> - Navedene premijske stopnje so fiksne, vsebujejo vsa doplačila, popuste, požarno takso in se ne spreminjajo ob spremembi števila lokacij oziroma nahajališč ter ne vsebujejo 8,5 % DPZP. </v>
      </c>
      <c r="B29" s="469"/>
      <c r="C29" s="469"/>
      <c r="D29" s="469"/>
      <c r="E29" s="469"/>
      <c r="F29" s="469"/>
      <c r="G29" s="469"/>
      <c r="H29" s="469"/>
    </row>
    <row r="30" spans="1:8" s="2" customFormat="1" ht="20.100000000000001" customHeight="1" x14ac:dyDescent="0.2">
      <c r="A30" s="469" t="str">
        <f>'Premoženje 1 - SŽ-TP, d.o.o .'!$A$33</f>
        <v xml:space="preserve"> - V kolikor ni vpisane premijske stopnje ali premije ali doplačila oziroma je navedeno nič (0), se šteje, da je vključeno v zavarovalno kritje brez premije.</v>
      </c>
      <c r="B30" s="469"/>
      <c r="C30" s="469"/>
      <c r="D30" s="469"/>
      <c r="E30" s="469"/>
      <c r="F30" s="469"/>
      <c r="G30" s="469"/>
      <c r="H30" s="469"/>
    </row>
    <row r="31" spans="1:8" s="2" customFormat="1" ht="45.75" customHeight="1" x14ac:dyDescent="0.2">
      <c r="A31" s="469" t="str">
        <f>'Premoženje 1 - SŽ-TP, d.o.o .'!$A$34</f>
        <v xml:space="preserve"> - Za določitev zavarovalnega kritja za predmetno zavarovanje vedno veljajo določila, celotne predmetne razpisne dokumentacije, razen če so zavarovalni pogoji ter klavzule zavarovalnice ugodnejši za zavarovanca. </v>
      </c>
      <c r="B31" s="469"/>
      <c r="C31" s="469"/>
      <c r="D31" s="469"/>
      <c r="E31" s="469"/>
      <c r="F31" s="469"/>
      <c r="G31" s="469"/>
      <c r="H31" s="469"/>
    </row>
    <row r="32" spans="1:8" s="2" customFormat="1" ht="33.6" customHeight="1" x14ac:dyDescent="0.2">
      <c r="A32" s="469"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32" s="469"/>
      <c r="C32" s="469"/>
      <c r="D32" s="469"/>
      <c r="E32" s="469"/>
      <c r="F32" s="469"/>
      <c r="G32" s="469"/>
      <c r="H32" s="469"/>
    </row>
    <row r="33" spans="1:8" s="2" customFormat="1" ht="42.95" customHeight="1" x14ac:dyDescent="0.2">
      <c r="A33" s="469"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3" s="469"/>
      <c r="C33" s="469"/>
      <c r="D33" s="469"/>
      <c r="E33" s="469"/>
      <c r="F33" s="469"/>
      <c r="G33" s="469"/>
      <c r="H33" s="469"/>
    </row>
    <row r="34" spans="1:8" ht="10.5" customHeight="1" x14ac:dyDescent="0.2"/>
    <row r="35" spans="1:8" s="183" customFormat="1" ht="24.95" customHeight="1" x14ac:dyDescent="0.2">
      <c r="A35" s="391" t="str">
        <f>IF('Rekapitulacija družb SŽ'!$A$42="","Kraj in datum:","Kraj in datum: "&amp;'Rekapitulacija družb SŽ'!$A$42)</f>
        <v>Kraj in datum:</v>
      </c>
      <c r="E35" s="391" t="str">
        <f>IF('Rekapitulacija družb SŽ'!$A$45="","Kraj in datum:","Kraj in datum: "&amp;'Rekapitulacija družb SŽ'!$A$45)</f>
        <v>Kraj in datum:</v>
      </c>
    </row>
    <row r="36" spans="1:8" s="183" customFormat="1" ht="24.95" customHeight="1" x14ac:dyDescent="0.2">
      <c r="A36" s="392" t="s">
        <v>304</v>
      </c>
      <c r="E36" s="391" t="s">
        <v>28</v>
      </c>
    </row>
    <row r="37" spans="1:8" s="183" customFormat="1" ht="21.95" customHeight="1" x14ac:dyDescent="0.2">
      <c r="A37" s="390" t="str">
        <f>IF('Rekapitulacija družb SŽ'!$E$42="","",'Rekapitulacija družb SŽ'!$E$42)</f>
        <v/>
      </c>
      <c r="E37" s="183" t="str">
        <f>IF('Rekapitulacija družb SŽ'!$E$45="","",'Rekapitulacija družb SŽ'!$E$45)</f>
        <v/>
      </c>
    </row>
  </sheetData>
  <sheetProtection algorithmName="SHA-512" hashValue="Ar3y2OTW79E4qxcabJZhjFf+V5NVJNixiqQ2qXzaO0EveJPtEtG8sai6EnZqbjZ16sIr5GcbBB8o/eqwI7VJ0w==" saltValue="R95hqLfm5Ev8zKh1ALe7WQ==" spinCount="100000" sheet="1" autoFilter="0"/>
  <mergeCells count="10">
    <mergeCell ref="A31:H31"/>
    <mergeCell ref="A32:H32"/>
    <mergeCell ref="A33:H33"/>
    <mergeCell ref="A30:H30"/>
    <mergeCell ref="G1:H1"/>
    <mergeCell ref="G2:H2"/>
    <mergeCell ref="C16:H16"/>
    <mergeCell ref="A18:H18"/>
    <mergeCell ref="A29:H29"/>
    <mergeCell ref="C6:F6"/>
  </mergeCells>
  <pageMargins left="0.59055118110236227" right="0.39370078740157483" top="0.78740157480314965" bottom="0.78740157480314965" header="0.39370078740157483" footer="0.39370078740157483"/>
  <pageSetup paperSize="9" scale="53"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4D1C3-6E70-4BD1-8009-0351E63AD9DE}">
  <sheetPr codeName="List19">
    <pageSetUpPr fitToPage="1"/>
  </sheetPr>
  <dimension ref="A1:H33"/>
  <sheetViews>
    <sheetView showGridLines="0" zoomScaleNormal="100" zoomScaleSheetLayoutView="100" workbookViewId="0">
      <selection activeCell="G21" sqref="G21"/>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4.42578125" style="221" customWidth="1"/>
    <col min="7" max="7" width="18.140625" style="54" customWidth="1"/>
    <col min="8" max="8" width="21" style="54" customWidth="1"/>
    <col min="9" max="16384" width="9.140625" style="54"/>
  </cols>
  <sheetData>
    <row r="1" spans="1:8" ht="35.25" customHeight="1" x14ac:dyDescent="0.2">
      <c r="A1" s="206"/>
      <c r="B1" s="206"/>
      <c r="C1" s="206"/>
      <c r="D1" s="206"/>
      <c r="E1" s="207"/>
      <c r="F1" s="207" t="s">
        <v>180</v>
      </c>
      <c r="G1" s="470" t="s">
        <v>221</v>
      </c>
      <c r="H1" s="470"/>
    </row>
    <row r="2" spans="1:8" ht="18" customHeight="1" x14ac:dyDescent="0.25">
      <c r="A2" s="208"/>
      <c r="B2" s="209"/>
      <c r="C2" s="210"/>
      <c r="D2" s="210"/>
      <c r="E2" s="234"/>
      <c r="F2" s="234" t="str">
        <f>'Odgovornost 1 - SŽ, d.o.o.'!$F$2</f>
        <v>Generalna polica številka:</v>
      </c>
      <c r="G2" s="471" t="str">
        <f>'Odgovornost 1 - SŽ, d.o.o.'!$G$2</f>
        <v>Vzorec odgovornost</v>
      </c>
      <c r="H2" s="471"/>
    </row>
    <row r="3" spans="1:8" ht="18"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62"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63" t="str">
        <f>'Rekapitulacija-SŽ-TP, d.o.o.'!$B$9</f>
        <v>PE in naslov enote ponudnika:</v>
      </c>
      <c r="C6" s="474" t="str">
        <f>'Rekapitulacija-SŽ-TP, d.o.o.'!$C$9</f>
        <v/>
      </c>
      <c r="D6" s="474"/>
      <c r="E6" s="474"/>
      <c r="F6" s="474"/>
      <c r="G6" s="231"/>
    </row>
    <row r="7" spans="1:8" ht="33" customHeight="1" x14ac:dyDescent="0.2">
      <c r="A7" s="212"/>
      <c r="B7" s="67"/>
      <c r="C7" s="217"/>
      <c r="D7" s="67"/>
      <c r="E7" s="212"/>
      <c r="F7" s="212"/>
      <c r="G7" s="212"/>
    </row>
    <row r="8" spans="1:8" ht="25.5" customHeight="1" x14ac:dyDescent="0.2">
      <c r="A8" s="212"/>
      <c r="B8" s="213" t="str">
        <f>'Rekapitulacija-SŽ-TP, d.o.o.'!B11</f>
        <v>Zavarovalec:</v>
      </c>
      <c r="C8" s="222" t="str">
        <f>'Rekapitulacija-SŽ-TP, d.o.o.'!C11</f>
        <v>SŽ - TOVORNI PROMET, d.o.o., Kolodvorska ulica 11, 1000 Ljubljana</v>
      </c>
      <c r="D8" s="67"/>
      <c r="E8" s="212"/>
      <c r="F8" s="212"/>
      <c r="G8" s="263" t="str">
        <f>'Rekapitulacija-SŽ-TP, d.o.o.'!$E$10</f>
        <v xml:space="preserve">ID številka za DDV: </v>
      </c>
      <c r="H8" s="271" t="str">
        <f>'Rekapitulacija-SŽ-TP, d.o.o.'!$E$11</f>
        <v>SI84667044</v>
      </c>
    </row>
    <row r="9" spans="1:8" ht="25.5" customHeight="1" x14ac:dyDescent="0.2">
      <c r="B9" s="213" t="str">
        <f>'Rekapitulacija-SŽ-TP, d.o.o.'!B12</f>
        <v>Zavarovanec:</v>
      </c>
      <c r="C9" s="222" t="str">
        <f>'Rekapitulacija-SŽ-TP, d.o.o.'!C12</f>
        <v>SŽ - TOVORNI PROMET, d.o.o., Kolodvorska ulica 11, 1000 Ljubljana</v>
      </c>
      <c r="D9" s="219"/>
      <c r="E9" s="220"/>
      <c r="F9" s="220"/>
      <c r="G9" s="263" t="str">
        <f>'Rekapitulacija-SŽ-TP, d.o.o.'!$E$10</f>
        <v xml:space="preserve">ID številka za DDV: </v>
      </c>
      <c r="H9" s="271" t="str">
        <f>'Rekapitulacija-SŽ-TP, d.o.o.'!$E$12</f>
        <v>SI84667044</v>
      </c>
    </row>
    <row r="10" spans="1:8" ht="23.25" customHeight="1" x14ac:dyDescent="0.2">
      <c r="B10" s="213" t="str">
        <f>'Rekapitulacija-SŽ-TP, d.o.o.'!B13</f>
        <v>Plačnik:</v>
      </c>
      <c r="C10" s="233" t="str">
        <f>'Rekapitulacija-SŽ-TP, d.o.o.'!C13</f>
        <v>SŽ - TOVORNI PROMET, d.o.o., Kolodvorska ulica 11, 1000 Ljubljana</v>
      </c>
      <c r="D10" s="219"/>
      <c r="E10" s="220"/>
      <c r="F10" s="220"/>
      <c r="G10" s="263" t="str">
        <f>'Rekapitulacija-SŽ-TP, d.o.o.'!$E$10</f>
        <v xml:space="preserve">ID številka za DDV: </v>
      </c>
      <c r="H10" s="271" t="str">
        <f>'Rekapitulacija-SŽ-TP, d.o.o.'!$E$13</f>
        <v>SI84667044</v>
      </c>
    </row>
    <row r="11" spans="1:8" ht="18" customHeight="1" x14ac:dyDescent="0.2">
      <c r="B11" s="218"/>
      <c r="C11" s="217"/>
      <c r="D11" s="219"/>
    </row>
    <row r="12" spans="1:8" ht="23.25" customHeight="1" x14ac:dyDescent="0.2">
      <c r="B12" s="213" t="str">
        <f>'Rekapitulacija-SŽ-TP, d.o.o.'!B14</f>
        <v>Zavarovalno obdobje:</v>
      </c>
      <c r="C12" s="222" t="str">
        <f>'Rekapitulacija-SŽ-TP, d.o.o.'!$C$14</f>
        <v>Od 01.07.2026 od 00:00 ure do 30.06.2027 do 24:00 ure</v>
      </c>
      <c r="D12" s="223"/>
    </row>
    <row r="13" spans="1:8" ht="23.25" customHeight="1" x14ac:dyDescent="0.2">
      <c r="B13" s="213" t="str">
        <f>'Rekapitulacija-SŽ-TP, d.o.o.'!B15</f>
        <v>Obračunsko obdobje:</v>
      </c>
      <c r="C13" s="233" t="str">
        <f>'Rekapitulacija-SŽ-TP, d.o.o.'!$C$15</f>
        <v>Od 01.07.2026 od 00:00 ure do 30.06.2027 do 24:00 ure</v>
      </c>
      <c r="D13" s="223"/>
    </row>
    <row r="14" spans="1:8" ht="24.95" customHeight="1" x14ac:dyDescent="0.2">
      <c r="B14" s="213" t="s">
        <v>32</v>
      </c>
      <c r="C14" s="217" t="str">
        <f>'Odgovornost družb SŽ'!C20</f>
        <v>Naveden na generalni polici</v>
      </c>
      <c r="D14" s="223"/>
    </row>
    <row r="15" spans="1:8" ht="18" customHeight="1" x14ac:dyDescent="0.2">
      <c r="B15" s="213"/>
      <c r="C15" s="217"/>
      <c r="D15" s="223"/>
    </row>
    <row r="16" spans="1:8" ht="50.25" customHeight="1" x14ac:dyDescent="0.2">
      <c r="B16" s="213" t="s">
        <v>303</v>
      </c>
      <c r="C16" s="472"/>
      <c r="D16" s="472"/>
      <c r="E16" s="472"/>
      <c r="F16" s="472"/>
      <c r="G16" s="472"/>
      <c r="H16" s="472"/>
    </row>
    <row r="17" spans="1:8" ht="18" customHeight="1" x14ac:dyDescent="0.2">
      <c r="C17" s="224"/>
      <c r="D17" s="224"/>
      <c r="E17" s="224"/>
      <c r="F17" s="224"/>
      <c r="G17" s="224"/>
    </row>
    <row r="18" spans="1:8" ht="39.950000000000003" customHeight="1" thickBot="1" x14ac:dyDescent="0.25">
      <c r="A18" s="473" t="str">
        <f>'Odgovornost 1 - SŽ, d.o.o.'!$A$18</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36" customHeight="1" thickBot="1" x14ac:dyDescent="0.25">
      <c r="A19" s="403" t="str">
        <f>'Odgovornost 1 - SŽ, d.o.o.'!$A$19</f>
        <v>Zap. št.</v>
      </c>
      <c r="B19" s="404" t="str">
        <f>'Odgovornost 1 - SŽ, d.o.o.'!$B$19</f>
        <v>Predmet zavarovanja</v>
      </c>
      <c r="C19" s="404" t="str">
        <f>'Odgovornost 1 - SŽ, d.o.o.'!$C$19</f>
        <v>Zavarovane nevarnosti</v>
      </c>
      <c r="D19" s="404" t="str">
        <f>'Odgovornost 1 - SŽ, d.o.o.'!$D$19</f>
        <v>Način zavarovanja</v>
      </c>
      <c r="E19" s="405" t="str">
        <f>'Odgovornost 1 - SŽ, d.o.o.'!$E$19</f>
        <v>Zavarovalna vsota (EUR)</v>
      </c>
      <c r="F19" s="404" t="str">
        <f>'Odgovornost 1 - SŽ, d.o.o.'!$F$19</f>
        <v>Premijska stopnja (‰)</v>
      </c>
      <c r="G19" s="404" t="str">
        <f>'Odgovornost 1 - SŽ, d.o.o.'!$G$19</f>
        <v>Zavarovalna premija (EUR)</v>
      </c>
      <c r="H19" s="408" t="str">
        <f>'Odgovornost 1 - SŽ, d.o.o.'!$H$19</f>
        <v>Opombe</v>
      </c>
    </row>
    <row r="20" spans="1:8" ht="210.6" customHeight="1" thickBot="1" x14ac:dyDescent="0.25">
      <c r="A20" s="225" t="s">
        <v>5</v>
      </c>
      <c r="B20" s="394" t="s">
        <v>254</v>
      </c>
      <c r="C20" s="237" t="s">
        <v>314</v>
      </c>
      <c r="D20" s="237" t="str">
        <f>'Odgovornost 1 - SŽ, d.o.o.'!$D$20</f>
        <v>Na I. riziko</v>
      </c>
      <c r="E20" s="240">
        <v>10500000</v>
      </c>
      <c r="F20" s="272"/>
      <c r="G20" s="255">
        <f>ROUND(E20*F20/1000,2)</f>
        <v>0</v>
      </c>
      <c r="H20" s="367" t="s">
        <v>325</v>
      </c>
    </row>
    <row r="21" spans="1:8" ht="23.25" customHeight="1" thickBot="1" x14ac:dyDescent="0.25">
      <c r="A21" s="228"/>
      <c r="B21" s="228"/>
      <c r="C21" s="228"/>
      <c r="D21" s="228"/>
      <c r="E21" s="230"/>
      <c r="F21" s="238" t="s">
        <v>305</v>
      </c>
      <c r="G21" s="369">
        <f>SUM(G20:G20)</f>
        <v>0</v>
      </c>
      <c r="H21" s="266"/>
    </row>
    <row r="22" spans="1:8" ht="23.25" customHeight="1" thickTop="1" thickBot="1" x14ac:dyDescent="0.25">
      <c r="A22" s="229"/>
      <c r="B22" s="229"/>
      <c r="C22" s="229"/>
      <c r="D22" s="229"/>
      <c r="F22" s="245" t="s">
        <v>306</v>
      </c>
      <c r="G22" s="239">
        <f>G21*1.085</f>
        <v>0</v>
      </c>
      <c r="H22" s="146"/>
    </row>
    <row r="23" spans="1:8" ht="9" customHeight="1" thickTop="1" x14ac:dyDescent="0.25">
      <c r="A23" s="216"/>
      <c r="B23" s="229"/>
      <c r="C23" s="229"/>
      <c r="D23" s="229"/>
      <c r="G23" s="57"/>
    </row>
    <row r="24" spans="1:8" ht="18.75" customHeight="1" x14ac:dyDescent="0.2">
      <c r="A24" s="5" t="s">
        <v>31</v>
      </c>
    </row>
    <row r="25" spans="1:8" ht="9" customHeight="1" x14ac:dyDescent="0.25">
      <c r="A25" s="216"/>
      <c r="B25" s="229"/>
      <c r="C25" s="229"/>
      <c r="D25" s="229"/>
      <c r="G25" s="57"/>
    </row>
    <row r="26" spans="1:8" ht="20.100000000000001" customHeight="1" x14ac:dyDescent="0.2">
      <c r="A26" s="469" t="str">
        <f>'Premoženje 1 - SŽ-TP, d.o.o .'!$A$32</f>
        <v xml:space="preserve"> - Navedene premijske stopnje so fiksne, vsebujejo vsa doplačila, popuste, požarno takso in se ne spreminjajo ob spremembi števila lokacij oziroma nahajališč ter ne vsebujejo 8,5 % DPZP. </v>
      </c>
      <c r="B26" s="469"/>
      <c r="C26" s="469"/>
      <c r="D26" s="469"/>
      <c r="E26" s="469"/>
      <c r="F26" s="469"/>
      <c r="G26" s="469"/>
      <c r="H26" s="469"/>
    </row>
    <row r="27" spans="1:8" s="2" customFormat="1" ht="20.100000000000001" customHeight="1" x14ac:dyDescent="0.2">
      <c r="A27" s="469" t="str">
        <f>'Premoženje 1 - SŽ-TP, d.o.o .'!$A$33</f>
        <v xml:space="preserve"> - V kolikor ni vpisane premijske stopnje ali premije ali doplačila oziroma je navedeno nič (0), se šteje, da je vključeno v zavarovalno kritje brez premije.</v>
      </c>
      <c r="B27" s="469"/>
      <c r="C27" s="469"/>
      <c r="D27" s="469"/>
      <c r="E27" s="469"/>
      <c r="F27" s="469"/>
      <c r="G27" s="469"/>
      <c r="H27" s="469"/>
    </row>
    <row r="28" spans="1:8" s="2" customFormat="1" ht="45.75" customHeight="1" x14ac:dyDescent="0.2">
      <c r="A28" s="469" t="str">
        <f>'Premoženje 1 - SŽ-TP, d.o.o .'!$A$34</f>
        <v xml:space="preserve"> - Za določitev zavarovalnega kritja za predmetno zavarovanje vedno veljajo določila, celotne predmetne razpisne dokumentacije, razen če so zavarovalni pogoji ter klavzule zavarovalnice ugodnejši za zavarovanca. </v>
      </c>
      <c r="B28" s="469"/>
      <c r="C28" s="469"/>
      <c r="D28" s="469"/>
      <c r="E28" s="469"/>
      <c r="F28" s="469"/>
      <c r="G28" s="469"/>
      <c r="H28" s="469"/>
    </row>
    <row r="29" spans="1:8" s="2" customFormat="1" ht="35.450000000000003" customHeight="1" x14ac:dyDescent="0.2">
      <c r="A29" s="469"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29" s="469"/>
      <c r="C29" s="469"/>
      <c r="D29" s="469"/>
      <c r="E29" s="469"/>
      <c r="F29" s="469"/>
      <c r="G29" s="469"/>
      <c r="H29" s="469"/>
    </row>
    <row r="30" spans="1:8" s="2" customFormat="1" ht="54.95" customHeight="1" x14ac:dyDescent="0.2">
      <c r="A30" s="469"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69"/>
      <c r="C30" s="469"/>
      <c r="D30" s="469"/>
      <c r="E30" s="469"/>
      <c r="F30" s="469"/>
      <c r="G30" s="469"/>
      <c r="H30" s="469"/>
    </row>
    <row r="31" spans="1:8" s="183" customFormat="1" ht="24.95" customHeight="1" x14ac:dyDescent="0.2">
      <c r="A31" s="391" t="str">
        <f>IF('Rekapitulacija družb SŽ'!$A$42="","Kraj in datum:","Kraj in datum: "&amp;'Rekapitulacija družb SŽ'!$A$42)</f>
        <v>Kraj in datum:</v>
      </c>
      <c r="E31" s="391" t="str">
        <f>IF('Rekapitulacija družb SŽ'!$A$45="","Kraj in datum:","Kraj in datum: "&amp;'Rekapitulacija družb SŽ'!$A$45)</f>
        <v>Kraj in datum:</v>
      </c>
    </row>
    <row r="32" spans="1:8" s="183" customFormat="1" ht="24.95" customHeight="1" x14ac:dyDescent="0.2">
      <c r="A32" s="392" t="s">
        <v>304</v>
      </c>
      <c r="E32" s="391" t="s">
        <v>28</v>
      </c>
    </row>
    <row r="33" spans="1:5" s="183" customFormat="1" ht="21.95" customHeight="1" x14ac:dyDescent="0.2">
      <c r="A33" s="390" t="str">
        <f>IF('Rekapitulacija družb SŽ'!$E$42="","",'Rekapitulacija družb SŽ'!$E$42)</f>
        <v/>
      </c>
      <c r="E33" s="183" t="str">
        <f>IF('Rekapitulacija družb SŽ'!$E$45="","",'Rekapitulacija družb SŽ'!$E$45)</f>
        <v/>
      </c>
    </row>
  </sheetData>
  <sheetProtection algorithmName="SHA-512" hashValue="JsjQRRRe2rKavIyA7pYi1F3Fi5mw9x5tmEpjFlSWL/0l/7XyIftARMpovCDT1ZdJ45ZfwvRy+/KpkSoQ4djKBg==" saltValue="js6ntdy/QzKY2VstOk24OA=="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2"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57C1E-55C2-430E-A904-B5D6D5FACD60}">
  <sheetPr codeName="List20">
    <pageSetUpPr fitToPage="1"/>
  </sheetPr>
  <dimension ref="A1:H34"/>
  <sheetViews>
    <sheetView showGridLines="0" topLeftCell="A16" zoomScaleNormal="100" zoomScaleSheetLayoutView="100" workbookViewId="0">
      <selection activeCell="G21" sqref="G21"/>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4.42578125" style="221" customWidth="1"/>
    <col min="7" max="7" width="15" style="54" customWidth="1"/>
    <col min="8" max="8" width="20.5703125" style="54" customWidth="1"/>
    <col min="9" max="16384" width="9.140625" style="54"/>
  </cols>
  <sheetData>
    <row r="1" spans="1:8" ht="35.25" customHeight="1" x14ac:dyDescent="0.2">
      <c r="A1" s="206"/>
      <c r="B1" s="206"/>
      <c r="C1" s="206"/>
      <c r="D1" s="206"/>
      <c r="E1" s="207"/>
      <c r="F1" s="207" t="s">
        <v>180</v>
      </c>
      <c r="G1" s="470" t="s">
        <v>222</v>
      </c>
      <c r="H1" s="470"/>
    </row>
    <row r="2" spans="1:8" ht="18" customHeight="1" x14ac:dyDescent="0.25">
      <c r="A2" s="208"/>
      <c r="B2" s="209"/>
      <c r="C2" s="210"/>
      <c r="D2" s="210"/>
      <c r="E2" s="234"/>
      <c r="F2" s="234" t="str">
        <f>'Odgovornost 1 - SŽ, d.o.o.'!$F$2</f>
        <v>Generalna polica številka:</v>
      </c>
      <c r="G2" s="471" t="str">
        <f>'Odgovornost 1 - SŽ, d.o.o.'!$G$2</f>
        <v>Vzorec odgovornost</v>
      </c>
      <c r="H2" s="471"/>
    </row>
    <row r="3" spans="1:8" ht="18"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62"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63" t="str">
        <f>'Rekapitulacija-SŽ-TP, d.o.o.'!$B$9</f>
        <v>PE in naslov enote ponudnika:</v>
      </c>
      <c r="C6" s="474" t="str">
        <f>'Rekapitulacija-SŽ-TP, d.o.o.'!$C$9</f>
        <v/>
      </c>
      <c r="D6" s="474"/>
      <c r="E6" s="474"/>
      <c r="F6" s="474"/>
      <c r="G6" s="231"/>
    </row>
    <row r="7" spans="1:8" ht="33" customHeight="1" x14ac:dyDescent="0.2">
      <c r="A7" s="212"/>
      <c r="B7" s="67"/>
      <c r="C7" s="217"/>
      <c r="D7" s="67"/>
      <c r="E7" s="212"/>
      <c r="F7" s="212"/>
      <c r="G7" s="212"/>
    </row>
    <row r="8" spans="1:8" ht="25.5" customHeight="1" x14ac:dyDescent="0.2">
      <c r="A8" s="212"/>
      <c r="B8" s="213" t="str">
        <f>'Rekapitulacija-SŽ-TP, d.o.o.'!B11</f>
        <v>Zavarovalec:</v>
      </c>
      <c r="C8" s="222" t="str">
        <f>'Rekapitulacija-SŽ-TP, d.o.o.'!C11</f>
        <v>SŽ - TOVORNI PROMET, d.o.o., Kolodvorska ulica 11, 1000 Ljubljana</v>
      </c>
      <c r="D8" s="67"/>
      <c r="E8" s="212"/>
      <c r="F8" s="212"/>
      <c r="G8" s="263" t="str">
        <f>'Rekapitulacija-SŽ-TP, d.o.o.'!$E$10</f>
        <v xml:space="preserve">ID številka za DDV: </v>
      </c>
      <c r="H8" s="271" t="str">
        <f>'Rekapitulacija-SŽ-TP, d.o.o.'!$E$11</f>
        <v>SI84667044</v>
      </c>
    </row>
    <row r="9" spans="1:8" ht="25.5" customHeight="1" x14ac:dyDescent="0.2">
      <c r="B9" s="213" t="str">
        <f>'Rekapitulacija-SŽ-TP, d.o.o.'!B12</f>
        <v>Zavarovanec:</v>
      </c>
      <c r="C9" s="222" t="str">
        <f>'Rekapitulacija-SŽ-TP, d.o.o.'!C12</f>
        <v>SŽ - TOVORNI PROMET, d.o.o., Kolodvorska ulica 11, 1000 Ljubljana</v>
      </c>
      <c r="D9" s="219"/>
      <c r="E9" s="220"/>
      <c r="F9" s="220"/>
      <c r="G9" s="263" t="str">
        <f>'Rekapitulacija-SŽ-TP, d.o.o.'!$E$10</f>
        <v xml:space="preserve">ID številka za DDV: </v>
      </c>
      <c r="H9" s="271" t="str">
        <f>'Rekapitulacija-SŽ-TP, d.o.o.'!$E$12</f>
        <v>SI84667044</v>
      </c>
    </row>
    <row r="10" spans="1:8" ht="23.25" customHeight="1" x14ac:dyDescent="0.2">
      <c r="B10" s="213" t="str">
        <f>'Rekapitulacija-SŽ-TP, d.o.o.'!B13</f>
        <v>Plačnik:</v>
      </c>
      <c r="C10" s="233" t="str">
        <f>'Rekapitulacija-SŽ-TP, d.o.o.'!C13</f>
        <v>SŽ - TOVORNI PROMET, d.o.o., Kolodvorska ulica 11, 1000 Ljubljana</v>
      </c>
      <c r="D10" s="219"/>
      <c r="E10" s="220"/>
      <c r="F10" s="220"/>
      <c r="G10" s="263" t="str">
        <f>'Rekapitulacija-SŽ-TP, d.o.o.'!$E$10</f>
        <v xml:space="preserve">ID številka za DDV: </v>
      </c>
      <c r="H10" s="271" t="str">
        <f>'Rekapitulacija-SŽ-TP, d.o.o.'!$E$13</f>
        <v>SI84667044</v>
      </c>
    </row>
    <row r="11" spans="1:8" ht="18" customHeight="1" x14ac:dyDescent="0.2">
      <c r="B11" s="218"/>
      <c r="C11" s="217"/>
      <c r="D11" s="219"/>
    </row>
    <row r="12" spans="1:8" ht="23.25" customHeight="1" x14ac:dyDescent="0.2">
      <c r="B12" s="213" t="str">
        <f>'Rekapitulacija-SŽ-TP, d.o.o.'!B14</f>
        <v>Zavarovalno obdobje:</v>
      </c>
      <c r="C12" s="222" t="str">
        <f>'Rekapitulacija-SŽ-TP, d.o.o.'!$C$14</f>
        <v>Od 01.07.2026 od 00:00 ure do 30.06.2027 do 24:00 ure</v>
      </c>
      <c r="D12" s="223"/>
    </row>
    <row r="13" spans="1:8" ht="23.25" customHeight="1" x14ac:dyDescent="0.2">
      <c r="B13" s="213" t="str">
        <f>'Rekapitulacija-SŽ-TP, d.o.o.'!B15</f>
        <v>Obračunsko obdobje:</v>
      </c>
      <c r="C13" s="233" t="str">
        <f>'Rekapitulacija-SŽ-TP, d.o.o.'!$C$15</f>
        <v>Od 01.07.2026 od 00:00 ure do 30.06.2027 do 24:00 ure</v>
      </c>
      <c r="D13" s="223"/>
    </row>
    <row r="14" spans="1:8" ht="24.95" customHeight="1" x14ac:dyDescent="0.2">
      <c r="B14" s="213" t="s">
        <v>32</v>
      </c>
      <c r="C14" s="217" t="str">
        <f>'Odgovornost družb SŽ'!C20</f>
        <v>Naveden na generalni polici</v>
      </c>
      <c r="D14" s="223"/>
    </row>
    <row r="15" spans="1:8" ht="18" customHeight="1" x14ac:dyDescent="0.2">
      <c r="B15" s="213"/>
      <c r="C15" s="217"/>
      <c r="D15" s="223"/>
    </row>
    <row r="16" spans="1:8" ht="50.25" customHeight="1" x14ac:dyDescent="0.2">
      <c r="B16" s="213" t="s">
        <v>303</v>
      </c>
      <c r="C16" s="472"/>
      <c r="D16" s="472"/>
      <c r="E16" s="472"/>
      <c r="F16" s="472"/>
      <c r="G16" s="472"/>
      <c r="H16" s="472"/>
    </row>
    <row r="17" spans="1:8" ht="18" customHeight="1" x14ac:dyDescent="0.2">
      <c r="C17" s="224"/>
      <c r="D17" s="224"/>
      <c r="E17" s="224"/>
      <c r="F17" s="224"/>
      <c r="G17" s="224"/>
    </row>
    <row r="18" spans="1:8" ht="39.950000000000003" customHeight="1" thickBot="1" x14ac:dyDescent="0.25">
      <c r="A18" s="473" t="str">
        <f>'Odgovornost 1 - SŽ, d.o.o.'!$A$18</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38.1" customHeight="1" thickBot="1" x14ac:dyDescent="0.25">
      <c r="A19" s="403" t="str">
        <f>'Odgovornost 1 - SŽ, d.o.o.'!$A$19</f>
        <v>Zap. št.</v>
      </c>
      <c r="B19" s="404" t="str">
        <f>'Odgovornost 1 - SŽ, d.o.o.'!$B$19</f>
        <v>Predmet zavarovanja</v>
      </c>
      <c r="C19" s="404" t="str">
        <f>'Odgovornost 1 - SŽ, d.o.o.'!$C$19</f>
        <v>Zavarovane nevarnosti</v>
      </c>
      <c r="D19" s="404" t="str">
        <f>'Odgovornost 1 - SŽ, d.o.o.'!$D$19</f>
        <v>Način zavarovanja</v>
      </c>
      <c r="E19" s="405" t="str">
        <f>'Odgovornost 1 - SŽ, d.o.o.'!$E$19</f>
        <v>Zavarovalna vsota (EUR)</v>
      </c>
      <c r="F19" s="404" t="str">
        <f>'Odgovornost 1 - SŽ, d.o.o.'!$F$19</f>
        <v>Premijska stopnja (‰)</v>
      </c>
      <c r="G19" s="404" t="str">
        <f>'Odgovornost 1 - SŽ, d.o.o.'!$G$19</f>
        <v>Zavarovalna premija (EUR)</v>
      </c>
      <c r="H19" s="408" t="str">
        <f>'Odgovornost 1 - SŽ, d.o.o.'!$H$19</f>
        <v>Opombe</v>
      </c>
    </row>
    <row r="20" spans="1:8" ht="242.25" customHeight="1" thickBot="1" x14ac:dyDescent="0.25">
      <c r="A20" s="225" t="s">
        <v>5</v>
      </c>
      <c r="B20" s="394" t="s">
        <v>255</v>
      </c>
      <c r="C20" s="237" t="s">
        <v>314</v>
      </c>
      <c r="D20" s="237" t="str">
        <f>'Odgovornost 1 - SŽ, d.o.o.'!$D$20</f>
        <v>Na I. riziko</v>
      </c>
      <c r="E20" s="240">
        <v>10500000</v>
      </c>
      <c r="F20" s="277"/>
      <c r="G20" s="255">
        <f>ROUND(E20*F20/1000,2)</f>
        <v>0</v>
      </c>
      <c r="H20" s="368" t="s">
        <v>325</v>
      </c>
    </row>
    <row r="21" spans="1:8" ht="23.25" customHeight="1" thickBot="1" x14ac:dyDescent="0.25">
      <c r="A21" s="228"/>
      <c r="B21" s="228"/>
      <c r="C21" s="228"/>
      <c r="D21" s="228"/>
      <c r="E21" s="230"/>
      <c r="F21" s="238" t="s">
        <v>305</v>
      </c>
      <c r="G21" s="369">
        <f>SUM(G20:G20)</f>
        <v>0</v>
      </c>
      <c r="H21" s="266"/>
    </row>
    <row r="22" spans="1:8" ht="23.25" customHeight="1" thickTop="1" thickBot="1" x14ac:dyDescent="0.25">
      <c r="A22" s="229"/>
      <c r="B22" s="229"/>
      <c r="C22" s="229"/>
      <c r="D22" s="229"/>
      <c r="F22" s="245" t="s">
        <v>306</v>
      </c>
      <c r="G22" s="239">
        <f>G21*1.085</f>
        <v>0</v>
      </c>
      <c r="H22" s="146"/>
    </row>
    <row r="23" spans="1:8" ht="9" customHeight="1" thickTop="1" x14ac:dyDescent="0.25">
      <c r="A23" s="216"/>
      <c r="B23" s="229"/>
      <c r="C23" s="229"/>
      <c r="D23" s="229"/>
      <c r="G23" s="57"/>
    </row>
    <row r="24" spans="1:8" ht="18.75" customHeight="1" x14ac:dyDescent="0.2">
      <c r="A24" s="5" t="s">
        <v>31</v>
      </c>
    </row>
    <row r="25" spans="1:8" ht="9" customHeight="1" x14ac:dyDescent="0.25">
      <c r="A25" s="216"/>
      <c r="B25" s="229"/>
      <c r="C25" s="229"/>
      <c r="D25" s="229"/>
      <c r="G25" s="57"/>
    </row>
    <row r="26" spans="1:8" ht="20.100000000000001" customHeight="1" x14ac:dyDescent="0.2">
      <c r="A26" s="469" t="str">
        <f>'Premoženje 1 - SŽ-TP, d.o.o .'!$A$32</f>
        <v xml:space="preserve"> - Navedene premijske stopnje so fiksne, vsebujejo vsa doplačila, popuste, požarno takso in se ne spreminjajo ob spremembi števila lokacij oziroma nahajališč ter ne vsebujejo 8,5 % DPZP. </v>
      </c>
      <c r="B26" s="469"/>
      <c r="C26" s="469"/>
      <c r="D26" s="469"/>
      <c r="E26" s="469"/>
      <c r="F26" s="469"/>
      <c r="G26" s="469"/>
      <c r="H26" s="469"/>
    </row>
    <row r="27" spans="1:8" s="2" customFormat="1" ht="20.100000000000001" customHeight="1" x14ac:dyDescent="0.2">
      <c r="A27" s="469" t="str">
        <f>'Premoženje 1 - SŽ-TP, d.o.o .'!$A$33</f>
        <v xml:space="preserve"> - V kolikor ni vpisane premijske stopnje ali premije ali doplačila oziroma je navedeno nič (0), se šteje, da je vključeno v zavarovalno kritje brez premije.</v>
      </c>
      <c r="B27" s="469"/>
      <c r="C27" s="469"/>
      <c r="D27" s="469"/>
      <c r="E27" s="469"/>
      <c r="F27" s="469"/>
      <c r="G27" s="469"/>
      <c r="H27" s="469"/>
    </row>
    <row r="28" spans="1:8" s="2" customFormat="1" ht="45.75" customHeight="1" x14ac:dyDescent="0.2">
      <c r="A28" s="469" t="str">
        <f>'Premoženje 1 - SŽ-TP, d.o.o .'!$A$34</f>
        <v xml:space="preserve"> - Za določitev zavarovalnega kritja za predmetno zavarovanje vedno veljajo določila, celotne predmetne razpisne dokumentacije, razen če so zavarovalni pogoji ter klavzule zavarovalnice ugodnejši za zavarovanca. </v>
      </c>
      <c r="B28" s="469"/>
      <c r="C28" s="469"/>
      <c r="D28" s="469"/>
      <c r="E28" s="469"/>
      <c r="F28" s="469"/>
      <c r="G28" s="469"/>
      <c r="H28" s="469"/>
    </row>
    <row r="29" spans="1:8" s="2" customFormat="1" ht="29.1" customHeight="1" x14ac:dyDescent="0.2">
      <c r="A29" s="469"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29" s="469"/>
      <c r="C29" s="469"/>
      <c r="D29" s="469"/>
      <c r="E29" s="469"/>
      <c r="F29" s="469"/>
      <c r="G29" s="469"/>
      <c r="H29" s="469"/>
    </row>
    <row r="30" spans="1:8" s="2" customFormat="1" ht="45.95" customHeight="1" x14ac:dyDescent="0.2">
      <c r="A30" s="469"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69"/>
      <c r="C30" s="469"/>
      <c r="D30" s="469"/>
      <c r="E30" s="469"/>
      <c r="F30" s="469"/>
      <c r="G30" s="469"/>
      <c r="H30" s="469"/>
    </row>
    <row r="31" spans="1:8" ht="21" customHeight="1" x14ac:dyDescent="0.2"/>
    <row r="32" spans="1:8" s="183" customFormat="1" ht="24.95" customHeight="1" x14ac:dyDescent="0.2">
      <c r="A32" s="391" t="str">
        <f>IF('Rekapitulacija družb SŽ'!$A$42="","Kraj in datum:","Kraj in datum: "&amp;'Rekapitulacija družb SŽ'!$A$42)</f>
        <v>Kraj in datum:</v>
      </c>
      <c r="E32" s="391" t="str">
        <f>IF('Rekapitulacija družb SŽ'!$A$45="","Kraj in datum:","Kraj in datum: "&amp;'Rekapitulacija družb SŽ'!$A$45)</f>
        <v>Kraj in datum:</v>
      </c>
    </row>
    <row r="33" spans="1:5" s="183" customFormat="1" ht="24.95" customHeight="1" x14ac:dyDescent="0.2">
      <c r="A33" s="392" t="s">
        <v>304</v>
      </c>
      <c r="E33" s="391" t="s">
        <v>28</v>
      </c>
    </row>
    <row r="34" spans="1:5" s="183" customFormat="1" ht="21.95" customHeight="1" x14ac:dyDescent="0.2">
      <c r="A34" s="390" t="str">
        <f>IF('Rekapitulacija družb SŽ'!$E$42="","",'Rekapitulacija družb SŽ'!$E$42)</f>
        <v/>
      </c>
      <c r="E34" s="183" t="str">
        <f>IF('Rekapitulacija družb SŽ'!$E$45="","",'Rekapitulacija družb SŽ'!$E$45)</f>
        <v/>
      </c>
    </row>
  </sheetData>
  <sheetProtection algorithmName="SHA-512" hashValue="bTz2TNwmqE8wn/vpepNONDPGthr49I+0DrJ6KdG1IBFliBlTBuVU5jAQrAxWtu7OihkMB6GU29lGaT1lXVsNwg==" saltValue="irWTv2Aqr25EwRW2xuiUnA=="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3"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66E44-BD01-4296-B25A-A09EF7BCD560}">
  <sheetPr codeName="List18">
    <pageSetUpPr fitToPage="1"/>
  </sheetPr>
  <dimension ref="A1:H34"/>
  <sheetViews>
    <sheetView showGridLines="0" topLeftCell="A15" zoomScaleNormal="100" zoomScaleSheetLayoutView="100" workbookViewId="0">
      <selection activeCell="G21" sqref="G21"/>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4.42578125" style="221" customWidth="1"/>
    <col min="7" max="7" width="24.42578125" style="54" customWidth="1"/>
    <col min="8" max="8" width="14.5703125" style="54" customWidth="1"/>
    <col min="9" max="16384" width="9.140625" style="54"/>
  </cols>
  <sheetData>
    <row r="1" spans="1:8" ht="35.25" customHeight="1" x14ac:dyDescent="0.2">
      <c r="A1" s="206"/>
      <c r="B1" s="206"/>
      <c r="C1" s="206"/>
      <c r="D1" s="206"/>
      <c r="E1" s="207"/>
      <c r="F1" s="207" t="s">
        <v>180</v>
      </c>
      <c r="G1" s="470" t="s">
        <v>220</v>
      </c>
      <c r="H1" s="470"/>
    </row>
    <row r="2" spans="1:8" ht="18" customHeight="1" x14ac:dyDescent="0.25">
      <c r="A2" s="208"/>
      <c r="B2" s="209"/>
      <c r="C2" s="210"/>
      <c r="D2" s="210"/>
      <c r="E2" s="234"/>
      <c r="F2" s="234" t="str">
        <f>'Odgovornost 1 - SŽ, d.o.o.'!$F$2</f>
        <v>Generalna polica številka:</v>
      </c>
      <c r="G2" s="471" t="str">
        <f>'Odgovornost 1 - SŽ, d.o.o.'!$G$2</f>
        <v>Vzorec odgovornost</v>
      </c>
      <c r="H2" s="471"/>
    </row>
    <row r="3" spans="1:8" ht="18" customHeight="1" x14ac:dyDescent="0.2">
      <c r="A3" s="211"/>
      <c r="B3" s="212"/>
      <c r="C3" s="212"/>
      <c r="D3" s="212"/>
      <c r="E3" s="212"/>
      <c r="F3" s="212"/>
      <c r="G3" s="212"/>
    </row>
    <row r="4" spans="1:8" ht="30" customHeight="1" x14ac:dyDescent="0.2">
      <c r="A4" s="212"/>
      <c r="B4" s="213" t="str">
        <f>'Rekapitulacija-SŽ-TP, d.o.o.'!B7</f>
        <v>Zavarovalnica:</v>
      </c>
      <c r="C4" s="222" t="str">
        <f>'Rekapitulacija-SŽ-TP, d.o.o.'!$C$7</f>
        <v/>
      </c>
      <c r="D4" s="214"/>
      <c r="E4" s="215"/>
      <c r="F4" s="215"/>
      <c r="G4" s="262" t="str">
        <f>'Rekapitulacija-SŽ-TP, d.o.o.'!$E$7</f>
        <v xml:space="preserve">ID številka za DDV: </v>
      </c>
    </row>
    <row r="5" spans="1:8" ht="24.95" customHeight="1" x14ac:dyDescent="0.2">
      <c r="A5" s="212"/>
      <c r="B5" s="213" t="str">
        <f>'Rekapitulacija-SŽ-TP, d.o.o.'!B8</f>
        <v>Sedež:</v>
      </c>
      <c r="C5" s="217" t="str">
        <f>'Rekapitulacija-SŽ-TP, d.o.o.'!$C$8</f>
        <v/>
      </c>
      <c r="D5" s="214"/>
      <c r="E5" s="215"/>
      <c r="F5" s="215"/>
      <c r="G5" s="5" t="str">
        <f>'Rekapitulacija-SŽ-TP, d.o.o.'!$E$8</f>
        <v/>
      </c>
    </row>
    <row r="6" spans="1:8" ht="20.25" customHeight="1" x14ac:dyDescent="0.2">
      <c r="A6" s="212"/>
      <c r="B6" s="263" t="str">
        <f>'Rekapitulacija-SŽ-TP, d.o.o.'!$B$9</f>
        <v>PE in naslov enote ponudnika:</v>
      </c>
      <c r="C6" s="474" t="str">
        <f>'Rekapitulacija-SŽ-TP, d.o.o.'!$C$9</f>
        <v/>
      </c>
      <c r="D6" s="474"/>
      <c r="E6" s="474"/>
      <c r="F6" s="474"/>
      <c r="G6" s="231"/>
    </row>
    <row r="7" spans="1:8" ht="33" customHeight="1" x14ac:dyDescent="0.2">
      <c r="A7" s="212"/>
      <c r="B7" s="67"/>
      <c r="C7" s="217"/>
      <c r="D7" s="67"/>
      <c r="E7" s="212"/>
      <c r="F7" s="212"/>
      <c r="G7" s="212"/>
    </row>
    <row r="8" spans="1:8" ht="25.5" customHeight="1" x14ac:dyDescent="0.2">
      <c r="A8" s="212"/>
      <c r="B8" s="213" t="str">
        <f>'Rekapitulacija-SŽ-TP, d.o.o.'!B11</f>
        <v>Zavarovalec:</v>
      </c>
      <c r="C8" s="222" t="str">
        <f>'Rekapitulacija-SŽ-TP, d.o.o.'!C11</f>
        <v>SŽ - TOVORNI PROMET, d.o.o., Kolodvorska ulica 11, 1000 Ljubljana</v>
      </c>
      <c r="D8" s="67"/>
      <c r="E8" s="212"/>
      <c r="F8" s="212"/>
      <c r="G8" s="263" t="str">
        <f>'Rekapitulacija-SŽ-TP, d.o.o.'!$E$10</f>
        <v xml:space="preserve">ID številka za DDV: </v>
      </c>
      <c r="H8" s="271" t="str">
        <f>'Rekapitulacija-SŽ-TP, d.o.o.'!$E$11</f>
        <v>SI84667044</v>
      </c>
    </row>
    <row r="9" spans="1:8" ht="25.5" customHeight="1" x14ac:dyDescent="0.2">
      <c r="B9" s="213" t="str">
        <f>'Rekapitulacija-SŽ-TP, d.o.o.'!B12</f>
        <v>Zavarovanec:</v>
      </c>
      <c r="C9" s="222" t="str">
        <f>'Rekapitulacija-SŽ-TP, d.o.o.'!C12</f>
        <v>SŽ - TOVORNI PROMET, d.o.o., Kolodvorska ulica 11, 1000 Ljubljana</v>
      </c>
      <c r="D9" s="219"/>
      <c r="E9" s="220"/>
      <c r="F9" s="220"/>
      <c r="G9" s="263" t="str">
        <f>'Rekapitulacija-SŽ-TP, d.o.o.'!$E$10</f>
        <v xml:space="preserve">ID številka za DDV: </v>
      </c>
      <c r="H9" s="271" t="str">
        <f>'Rekapitulacija-SŽ-TP, d.o.o.'!$E$12</f>
        <v>SI84667044</v>
      </c>
    </row>
    <row r="10" spans="1:8" ht="23.25" customHeight="1" x14ac:dyDescent="0.2">
      <c r="B10" s="213" t="str">
        <f>'Rekapitulacija-SŽ-TP, d.o.o.'!B13</f>
        <v>Plačnik:</v>
      </c>
      <c r="C10" s="233" t="str">
        <f>'Rekapitulacija-SŽ-TP, d.o.o.'!C13</f>
        <v>SŽ - TOVORNI PROMET, d.o.o., Kolodvorska ulica 11, 1000 Ljubljana</v>
      </c>
      <c r="D10" s="219"/>
      <c r="E10" s="220"/>
      <c r="F10" s="220"/>
      <c r="G10" s="263" t="str">
        <f>'Rekapitulacija-SŽ-TP, d.o.o.'!$E$10</f>
        <v xml:space="preserve">ID številka za DDV: </v>
      </c>
      <c r="H10" s="271" t="str">
        <f>'Rekapitulacija-SŽ-TP, d.o.o.'!$E$13</f>
        <v>SI84667044</v>
      </c>
    </row>
    <row r="11" spans="1:8" ht="18" customHeight="1" x14ac:dyDescent="0.2">
      <c r="B11" s="218"/>
      <c r="C11" s="217"/>
      <c r="D11" s="219"/>
    </row>
    <row r="12" spans="1:8" ht="23.25" customHeight="1" x14ac:dyDescent="0.2">
      <c r="B12" s="213" t="str">
        <f>'Rekapitulacija-SŽ-TP, d.o.o.'!B14</f>
        <v>Zavarovalno obdobje:</v>
      </c>
      <c r="C12" s="222" t="str">
        <f>'Rekapitulacija-SŽ-TP, d.o.o.'!$C$14</f>
        <v>Od 01.07.2026 od 00:00 ure do 30.06.2027 do 24:00 ure</v>
      </c>
      <c r="D12" s="223"/>
    </row>
    <row r="13" spans="1:8" ht="23.25" customHeight="1" x14ac:dyDescent="0.2">
      <c r="B13" s="213" t="str">
        <f>'Rekapitulacija-SŽ-TP, d.o.o.'!B15</f>
        <v>Obračunsko obdobje:</v>
      </c>
      <c r="C13" s="233" t="str">
        <f>'Rekapitulacija-SŽ-TP, d.o.o.'!$C$15</f>
        <v>Od 01.07.2026 od 00:00 ure do 30.06.2027 do 24:00 ure</v>
      </c>
      <c r="D13" s="223"/>
    </row>
    <row r="14" spans="1:8" ht="24.95" customHeight="1" x14ac:dyDescent="0.2">
      <c r="B14" s="213" t="s">
        <v>32</v>
      </c>
      <c r="C14" s="217" t="str">
        <f>'Odgovornost družb SŽ'!C20</f>
        <v>Naveden na generalni polici</v>
      </c>
      <c r="D14" s="223"/>
    </row>
    <row r="15" spans="1:8" ht="18" customHeight="1" x14ac:dyDescent="0.2">
      <c r="B15" s="213"/>
      <c r="C15" s="217"/>
      <c r="D15" s="223"/>
    </row>
    <row r="16" spans="1:8" ht="50.25" customHeight="1" x14ac:dyDescent="0.2">
      <c r="B16" s="213" t="s">
        <v>303</v>
      </c>
      <c r="C16" s="472"/>
      <c r="D16" s="472"/>
      <c r="E16" s="472"/>
      <c r="F16" s="472"/>
      <c r="G16" s="472"/>
      <c r="H16" s="472"/>
    </row>
    <row r="17" spans="1:8" ht="18" customHeight="1" x14ac:dyDescent="0.2">
      <c r="C17" s="224"/>
      <c r="D17" s="224"/>
      <c r="E17" s="224"/>
      <c r="F17" s="224"/>
      <c r="G17" s="224"/>
    </row>
    <row r="18" spans="1:8" ht="39.950000000000003" customHeight="1" thickBot="1" x14ac:dyDescent="0.25">
      <c r="A18" s="473" t="str">
        <f>'Odgovornost 1 - SŽ, d.o.o.'!$A$18</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32.1" customHeight="1" thickBot="1" x14ac:dyDescent="0.25">
      <c r="A19" s="403" t="str">
        <f>'Odgovornost 1 - SŽ, d.o.o.'!$A$19</f>
        <v>Zap. št.</v>
      </c>
      <c r="B19" s="404" t="str">
        <f>'Odgovornost 1 - SŽ, d.o.o.'!$B$19</f>
        <v>Predmet zavarovanja</v>
      </c>
      <c r="C19" s="404" t="str">
        <f>'Odgovornost 1 - SŽ, d.o.o.'!$C$19</f>
        <v>Zavarovane nevarnosti</v>
      </c>
      <c r="D19" s="404" t="str">
        <f>'Odgovornost 1 - SŽ, d.o.o.'!$D$19</f>
        <v>Način zavarovanja</v>
      </c>
      <c r="E19" s="405" t="str">
        <f>'Odgovornost 1 - SŽ, d.o.o.'!$E$19</f>
        <v>Zavarovalna vsota (EUR)</v>
      </c>
      <c r="F19" s="404" t="str">
        <f>'Odgovornost 1 - SŽ, d.o.o.'!$F$19</f>
        <v>Premijska stopnja (‰)</v>
      </c>
      <c r="G19" s="404" t="str">
        <f>'Odgovornost 1 - SŽ, d.o.o.'!$G$19</f>
        <v>Zavarovalna premija (EUR)</v>
      </c>
      <c r="H19" s="258" t="str">
        <f>'Odgovornost 1 - SŽ, d.o.o.'!$H$19</f>
        <v>Opombe</v>
      </c>
    </row>
    <row r="20" spans="1:8" ht="299.10000000000002" customHeight="1" thickBot="1" x14ac:dyDescent="0.25">
      <c r="A20" s="225" t="s">
        <v>5</v>
      </c>
      <c r="B20" s="394" t="s">
        <v>324</v>
      </c>
      <c r="C20" s="237" t="s">
        <v>315</v>
      </c>
      <c r="D20" s="237" t="str">
        <f>'Odgovornost 1 - SŽ, d.o.o.'!$D$20</f>
        <v>Na I. riziko</v>
      </c>
      <c r="E20" s="240">
        <v>10500000</v>
      </c>
      <c r="F20" s="277"/>
      <c r="G20" s="255">
        <f>ROUND(E20*F20/1000,2)</f>
        <v>0</v>
      </c>
      <c r="H20" s="259" t="str">
        <f>'Odgovornost 1 - SŽ, d.o.o.'!$H$20</f>
        <v>Zavarovalno kritje in soudeležbe so navedene na generalni polici</v>
      </c>
    </row>
    <row r="21" spans="1:8" ht="23.25" customHeight="1" thickBot="1" x14ac:dyDescent="0.25">
      <c r="A21" s="228"/>
      <c r="B21" s="228"/>
      <c r="C21" s="228"/>
      <c r="D21" s="228"/>
      <c r="E21" s="230"/>
      <c r="F21" s="238" t="s">
        <v>305</v>
      </c>
      <c r="G21" s="369">
        <f>SUM(G20:G20)</f>
        <v>0</v>
      </c>
      <c r="H21" s="266"/>
    </row>
    <row r="22" spans="1:8" ht="23.25" customHeight="1" thickTop="1" thickBot="1" x14ac:dyDescent="0.25">
      <c r="A22" s="229"/>
      <c r="B22" s="229"/>
      <c r="C22" s="229"/>
      <c r="D22" s="229"/>
      <c r="F22" s="245" t="s">
        <v>306</v>
      </c>
      <c r="G22" s="239">
        <f>G21*1.085</f>
        <v>0</v>
      </c>
      <c r="H22" s="146"/>
    </row>
    <row r="23" spans="1:8" ht="9" customHeight="1" thickTop="1" x14ac:dyDescent="0.25">
      <c r="A23" s="216"/>
      <c r="B23" s="229"/>
      <c r="C23" s="229"/>
      <c r="D23" s="229"/>
      <c r="G23" s="57"/>
    </row>
    <row r="24" spans="1:8" ht="18.75" customHeight="1" x14ac:dyDescent="0.2">
      <c r="A24" s="5" t="s">
        <v>31</v>
      </c>
    </row>
    <row r="25" spans="1:8" ht="9" customHeight="1" x14ac:dyDescent="0.25">
      <c r="A25" s="216"/>
      <c r="B25" s="229"/>
      <c r="C25" s="229"/>
      <c r="D25" s="229"/>
      <c r="G25" s="57"/>
    </row>
    <row r="26" spans="1:8" ht="20.100000000000001" customHeight="1" x14ac:dyDescent="0.2">
      <c r="A26" s="469" t="str">
        <f>'Premoženje 1 - SŽ-TP, d.o.o .'!$A$32</f>
        <v xml:space="preserve"> - Navedene premijske stopnje so fiksne, vsebujejo vsa doplačila, popuste, požarno takso in se ne spreminjajo ob spremembi števila lokacij oziroma nahajališč ter ne vsebujejo 8,5 % DPZP. </v>
      </c>
      <c r="B26" s="469"/>
      <c r="C26" s="469"/>
      <c r="D26" s="469"/>
      <c r="E26" s="469"/>
      <c r="F26" s="469"/>
      <c r="G26" s="469"/>
      <c r="H26" s="469"/>
    </row>
    <row r="27" spans="1:8" s="2" customFormat="1" ht="20.100000000000001" customHeight="1" x14ac:dyDescent="0.2">
      <c r="A27" s="469" t="str">
        <f>'Premoženje 1 - SŽ-TP, d.o.o .'!$A$33</f>
        <v xml:space="preserve"> - V kolikor ni vpisane premijske stopnje ali premije ali doplačila oziroma je navedeno nič (0), se šteje, da je vključeno v zavarovalno kritje brez premije.</v>
      </c>
      <c r="B27" s="469"/>
      <c r="C27" s="469"/>
      <c r="D27" s="469"/>
      <c r="E27" s="469"/>
      <c r="F27" s="469"/>
      <c r="G27" s="469"/>
      <c r="H27" s="469"/>
    </row>
    <row r="28" spans="1:8" s="2" customFormat="1" ht="45.75" customHeight="1" x14ac:dyDescent="0.2">
      <c r="A28" s="469" t="str">
        <f>'Premoženje 1 - SŽ-TP, d.o.o .'!$A$34</f>
        <v xml:space="preserve"> - Za določitev zavarovalnega kritja za predmetno zavarovanje vedno veljajo določila, celotne predmetne razpisne dokumentacije, razen če so zavarovalni pogoji ter klavzule zavarovalnice ugodnejši za zavarovanca. </v>
      </c>
      <c r="B28" s="469"/>
      <c r="C28" s="469"/>
      <c r="D28" s="469"/>
      <c r="E28" s="469"/>
      <c r="F28" s="469"/>
      <c r="G28" s="469"/>
      <c r="H28" s="469"/>
    </row>
    <row r="29" spans="1:8" s="2" customFormat="1" ht="36" customHeight="1" x14ac:dyDescent="0.2">
      <c r="A29" s="469"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29" s="469"/>
      <c r="C29" s="469"/>
      <c r="D29" s="469"/>
      <c r="E29" s="469"/>
      <c r="F29" s="469"/>
      <c r="G29" s="469"/>
      <c r="H29" s="469"/>
    </row>
    <row r="30" spans="1:8" s="2" customFormat="1" ht="54.95" customHeight="1" x14ac:dyDescent="0.2">
      <c r="A30" s="469"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0" s="469"/>
      <c r="C30" s="469"/>
      <c r="D30" s="469"/>
      <c r="E30" s="469"/>
      <c r="F30" s="469"/>
      <c r="G30" s="469"/>
      <c r="H30" s="469"/>
    </row>
    <row r="31" spans="1:8" ht="24.95" customHeight="1" x14ac:dyDescent="0.2"/>
    <row r="32" spans="1:8" s="183" customFormat="1" ht="24.95" customHeight="1" x14ac:dyDescent="0.2">
      <c r="A32" s="391" t="str">
        <f>IF('Rekapitulacija družb SŽ'!$A$42="","Kraj in datum:","Kraj in datum: "&amp;'Rekapitulacija družb SŽ'!$A$42)</f>
        <v>Kraj in datum:</v>
      </c>
      <c r="E32" s="391" t="str">
        <f>IF('Rekapitulacija družb SŽ'!$A$45="","Kraj in datum:","Kraj in datum: "&amp;'Rekapitulacija družb SŽ'!$A$45)</f>
        <v>Kraj in datum:</v>
      </c>
    </row>
    <row r="33" spans="1:5" s="183" customFormat="1" ht="24.95" customHeight="1" x14ac:dyDescent="0.2">
      <c r="A33" s="392" t="s">
        <v>304</v>
      </c>
      <c r="E33" s="391" t="s">
        <v>28</v>
      </c>
    </row>
    <row r="34" spans="1:5" s="183" customFormat="1" ht="21.95" customHeight="1" x14ac:dyDescent="0.2">
      <c r="A34" s="390" t="str">
        <f>IF('Rekapitulacija družb SŽ'!$E$42="","",'Rekapitulacija družb SŽ'!$E$42)</f>
        <v/>
      </c>
      <c r="E34" s="183" t="str">
        <f>IF('Rekapitulacija družb SŽ'!$E$45="","",'Rekapitulacija družb SŽ'!$E$45)</f>
        <v/>
      </c>
    </row>
  </sheetData>
  <sheetProtection algorithmName="SHA-512" hashValue="ivly1FDaeSefekV2ofMD8adUZ0kLVZIkv255FY/CrSdRcwnPG5mHxPh+3oinHup+8uLPXAXM+I+0iPOwhADlGQ==" saltValue="LBFLmE+xtDHzmTl7G+R9iw==" spinCount="100000" sheet="1" autoFilter="0"/>
  <mergeCells count="10">
    <mergeCell ref="A28:H28"/>
    <mergeCell ref="A29:H29"/>
    <mergeCell ref="A30:H30"/>
    <mergeCell ref="A27:H27"/>
    <mergeCell ref="G1:H1"/>
    <mergeCell ref="G2:H2"/>
    <mergeCell ref="C16:H16"/>
    <mergeCell ref="A18:H18"/>
    <mergeCell ref="A26:H26"/>
    <mergeCell ref="C6:F6"/>
  </mergeCells>
  <pageMargins left="0.59055118110236227" right="0.39370078740157483" top="0.78740157480314965" bottom="0.78740157480314965" header="0.39370078740157483" footer="0.39370078740157483"/>
  <pageSetup paperSize="9" scale="52"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BB126-F663-485A-A4C6-A3CF90F4C385}">
  <sheetPr codeName="List21">
    <pageSetUpPr fitToPage="1"/>
  </sheetPr>
  <dimension ref="A1:E28"/>
  <sheetViews>
    <sheetView showGridLines="0" zoomScaleNormal="100" workbookViewId="0">
      <selection activeCell="C16" sqref="C16"/>
    </sheetView>
  </sheetViews>
  <sheetFormatPr defaultColWidth="9.140625" defaultRowHeight="12.75" x14ac:dyDescent="0.2"/>
  <cols>
    <col min="1" max="1" width="8.140625" style="184" customWidth="1"/>
    <col min="2" max="2" width="23.42578125" style="185" customWidth="1"/>
    <col min="3" max="3" width="42.140625" style="185" customWidth="1"/>
    <col min="4" max="5" width="25.5703125" style="185" customWidth="1"/>
    <col min="6" max="16384" width="9.140625" style="185"/>
  </cols>
  <sheetData>
    <row r="1" spans="1:5" s="183" customFormat="1" ht="32.25" customHeight="1" x14ac:dyDescent="0.25">
      <c r="A1" s="458"/>
      <c r="B1" s="458"/>
      <c r="C1" s="458"/>
      <c r="D1" s="458"/>
      <c r="E1" s="458"/>
    </row>
    <row r="2" spans="1:5" ht="9.75" customHeight="1" x14ac:dyDescent="0.2"/>
    <row r="3" spans="1:5" s="186" customFormat="1" ht="55.5" customHeight="1" x14ac:dyDescent="0.2">
      <c r="A3" s="494" t="s">
        <v>238</v>
      </c>
      <c r="B3" s="494"/>
      <c r="C3" s="494"/>
      <c r="D3" s="494"/>
      <c r="E3" s="494"/>
    </row>
    <row r="4" spans="1:5" s="186" customFormat="1" ht="18" customHeight="1" x14ac:dyDescent="0.2">
      <c r="A4" s="202"/>
      <c r="B4" s="202"/>
      <c r="C4" s="249"/>
      <c r="D4" s="250"/>
      <c r="E4" s="202"/>
    </row>
    <row r="5" spans="1:5" s="186" customFormat="1" ht="9.75" customHeight="1" x14ac:dyDescent="0.2">
      <c r="A5" s="187"/>
    </row>
    <row r="7" spans="1:5" s="186" customFormat="1" ht="20.25" customHeight="1" x14ac:dyDescent="0.2">
      <c r="A7" s="187"/>
      <c r="B7" s="86" t="s">
        <v>41</v>
      </c>
      <c r="C7" s="188" t="str">
        <f>IF('Rekapitulacija družb SŽ'!$D$6="","",'Rekapitulacija družb SŽ'!$D$6)</f>
        <v/>
      </c>
      <c r="E7" s="264" t="s">
        <v>20</v>
      </c>
    </row>
    <row r="8" spans="1:5" s="186" customFormat="1" ht="20.25" customHeight="1" x14ac:dyDescent="0.2">
      <c r="A8" s="187"/>
      <c r="B8" s="86" t="s">
        <v>39</v>
      </c>
      <c r="C8" s="205" t="str">
        <f>IF('Rekapitulacija družb SŽ'!$D$7="","",'Rekapitulacija družb SŽ'!$D$7)</f>
        <v/>
      </c>
      <c r="E8" s="265" t="str">
        <f>IF('Rekapitulacija družb SŽ'!$D$8="","",'Rekapitulacija družb SŽ'!$D$8)</f>
        <v/>
      </c>
    </row>
    <row r="9" spans="1:5" s="186" customFormat="1" ht="20.25" customHeight="1" x14ac:dyDescent="0.2">
      <c r="A9" s="187"/>
      <c r="B9" s="86" t="s">
        <v>167</v>
      </c>
      <c r="C9" s="189" t="str">
        <f>IF('Rekapitulacija družb SŽ'!$D$9="","",'Rekapitulacija družb SŽ'!$D$9)</f>
        <v/>
      </c>
    </row>
    <row r="10" spans="1:5" s="186" customFormat="1" ht="30" customHeight="1" x14ac:dyDescent="0.2">
      <c r="A10" s="187"/>
      <c r="B10" s="190"/>
      <c r="C10" s="189"/>
      <c r="E10" s="187" t="s">
        <v>20</v>
      </c>
    </row>
    <row r="11" spans="1:5" s="84" customFormat="1" ht="38.25" customHeight="1" x14ac:dyDescent="0.2">
      <c r="A11" s="85"/>
      <c r="B11" s="86" t="s">
        <v>37</v>
      </c>
      <c r="C11" s="497" t="str">
        <f>C12</f>
        <v>SŽ - INFRASTRUKTURA, d.o.o., PE Infrastruktura, Kolodvorska ulica 11, 1000 Ljubljana</v>
      </c>
      <c r="D11" s="497"/>
      <c r="E11" s="292" t="str">
        <f>E12</f>
        <v>SI94995737</v>
      </c>
    </row>
    <row r="12" spans="1:5" s="84" customFormat="1" ht="36" customHeight="1" x14ac:dyDescent="0.2">
      <c r="A12" s="85"/>
      <c r="B12" s="86" t="s">
        <v>35</v>
      </c>
      <c r="C12" s="495" t="str">
        <f>'Rekapitulacija družb SŽ'!$B$33</f>
        <v>SŽ - INFRASTRUKTURA, d.o.o., PE Infrastruktura, Kolodvorska ulica 11, 1000 Ljubljana</v>
      </c>
      <c r="D12" s="495"/>
      <c r="E12" s="232" t="s">
        <v>146</v>
      </c>
    </row>
    <row r="13" spans="1:5" s="84" customFormat="1" ht="36" customHeight="1" x14ac:dyDescent="0.2">
      <c r="A13" s="85"/>
      <c r="B13" s="86" t="s">
        <v>166</v>
      </c>
      <c r="C13" s="496" t="str">
        <f>C12</f>
        <v>SŽ - INFRASTRUKTURA, d.o.o., PE Infrastruktura, Kolodvorska ulica 11, 1000 Ljubljana</v>
      </c>
      <c r="D13" s="496"/>
      <c r="E13" s="232" t="str">
        <f>E12</f>
        <v>SI94995737</v>
      </c>
    </row>
    <row r="14" spans="1:5" s="319" customFormat="1" ht="18.75" customHeight="1" x14ac:dyDescent="0.25">
      <c r="A14" s="314"/>
      <c r="B14" s="315" t="s">
        <v>33</v>
      </c>
      <c r="C14" s="316" t="str">
        <f>'Rekapitulacija družb SŽ'!$D$5</f>
        <v>Od 01.07.2026 od 00:00 ure do 30.06.2027 do 24:00 ure</v>
      </c>
      <c r="D14" s="317"/>
      <c r="E14" s="318"/>
    </row>
    <row r="15" spans="1:5" s="319" customFormat="1" ht="18.75" customHeight="1" x14ac:dyDescent="0.25">
      <c r="A15" s="314"/>
      <c r="B15" s="315" t="s">
        <v>43</v>
      </c>
      <c r="C15" s="193" t="s">
        <v>326</v>
      </c>
      <c r="D15" s="318"/>
      <c r="E15" s="318"/>
    </row>
    <row r="16" spans="1:5" s="322" customFormat="1" ht="21.75" customHeight="1" x14ac:dyDescent="0.25">
      <c r="A16" s="320"/>
      <c r="B16" s="321"/>
      <c r="C16" s="205"/>
    </row>
    <row r="17" spans="1:5" s="323" customFormat="1" ht="36" customHeight="1" thickBot="1" x14ac:dyDescent="0.25">
      <c r="A17" s="460" t="s">
        <v>203</v>
      </c>
      <c r="B17" s="460"/>
      <c r="C17" s="460"/>
      <c r="D17" s="460"/>
      <c r="E17" s="460"/>
    </row>
    <row r="18" spans="1:5" s="325" customFormat="1" ht="17.25" customHeight="1" x14ac:dyDescent="0.2">
      <c r="A18" s="324" t="s">
        <v>161</v>
      </c>
      <c r="B18" s="461" t="s">
        <v>181</v>
      </c>
      <c r="C18" s="463" t="s">
        <v>168</v>
      </c>
      <c r="D18" s="465" t="s">
        <v>182</v>
      </c>
      <c r="E18" s="467" t="s">
        <v>162</v>
      </c>
    </row>
    <row r="19" spans="1:5" s="325" customFormat="1" ht="17.25" customHeight="1" thickBot="1" x14ac:dyDescent="0.25">
      <c r="A19" s="326" t="s">
        <v>163</v>
      </c>
      <c r="B19" s="462"/>
      <c r="C19" s="464"/>
      <c r="D19" s="466"/>
      <c r="E19" s="468"/>
    </row>
    <row r="20" spans="1:5" s="332" customFormat="1" ht="20.25" customHeight="1" x14ac:dyDescent="0.2">
      <c r="A20" s="327" t="s">
        <v>5</v>
      </c>
      <c r="B20" s="328" t="str">
        <f>'Premoženje 1 - SŽ-INFR. (INF)'!$G$2</f>
        <v>Vzorec premoženje</v>
      </c>
      <c r="C20" s="329" t="str">
        <f>'Premoženje 1 - SŽ-INFR. (INF)'!$G$1</f>
        <v>Vzorec 1 - SŽ-INFR. (PE INF)</v>
      </c>
      <c r="D20" s="330">
        <f>'Premoženje 1 - SŽ-INFR. (INF)'!$G$25</f>
        <v>0</v>
      </c>
      <c r="E20" s="331">
        <f>'Premoženje 1 - SŽ-INFR. (INF)'!$G$26</f>
        <v>0</v>
      </c>
    </row>
    <row r="21" spans="1:5" s="332" customFormat="1" ht="20.25" customHeight="1" thickBot="1" x14ac:dyDescent="0.25">
      <c r="A21" s="333" t="s">
        <v>6</v>
      </c>
      <c r="B21" s="334" t="str">
        <f>'Odgovornost 1 - SŽ-INFR. (INF)'!$G$2</f>
        <v>Vzorec odgovornost</v>
      </c>
      <c r="C21" s="335" t="str">
        <f>'Odgovornost 1 - SŽ-INFR. (INF)'!$G$1</f>
        <v>Vzorec 1 - SŽ-INFR. (PE INF)</v>
      </c>
      <c r="D21" s="330">
        <f>'Odgovornost 1 - SŽ-INFR. (INF)'!$G$24</f>
        <v>0</v>
      </c>
      <c r="E21" s="331">
        <f>'Odgovornost 1 - SŽ-INFR. (INF)'!$G$25</f>
        <v>0</v>
      </c>
    </row>
    <row r="22" spans="1:5" s="325" customFormat="1" ht="24" customHeight="1" thickTop="1" thickBot="1" x14ac:dyDescent="0.25">
      <c r="A22" s="483" t="s">
        <v>207</v>
      </c>
      <c r="B22" s="483"/>
      <c r="C22" s="484"/>
      <c r="D22" s="285">
        <f>(+SUM(D20:D21))</f>
        <v>0</v>
      </c>
      <c r="E22" s="288">
        <f>(+SUM(E20:E21))</f>
        <v>0</v>
      </c>
    </row>
    <row r="23" spans="1:5" ht="20.25" customHeight="1" x14ac:dyDescent="0.2"/>
    <row r="24" spans="1:5" s="53" customFormat="1" ht="15" customHeight="1" x14ac:dyDescent="0.25">
      <c r="A24" s="197"/>
      <c r="B24" s="198"/>
      <c r="E24" s="199"/>
    </row>
    <row r="25" spans="1:5" s="183" customFormat="1" ht="24.95" customHeight="1" x14ac:dyDescent="0.2">
      <c r="A25" s="391" t="str">
        <f>IF('Rekapitulacija družb SŽ'!$A$42="","Kraj in datum:","Kraj in datum: "&amp;'Rekapitulacija družb SŽ'!$A$42)</f>
        <v>Kraj in datum:</v>
      </c>
      <c r="D25" s="391" t="str">
        <f>IF('Rekapitulacija družb SŽ'!$A$45="","Kraj in datum:","Kraj in datum: "&amp;'Rekapitulacija družb SŽ'!$A$45)</f>
        <v>Kraj in datum:</v>
      </c>
    </row>
    <row r="26" spans="1:5" s="183" customFormat="1" ht="24.95" customHeight="1" x14ac:dyDescent="0.2">
      <c r="A26" s="392" t="s">
        <v>304</v>
      </c>
      <c r="D26" s="391" t="s">
        <v>28</v>
      </c>
    </row>
    <row r="27" spans="1:5" s="183" customFormat="1" ht="21.95" customHeight="1" x14ac:dyDescent="0.2">
      <c r="A27" s="390" t="str">
        <f>IF('Rekapitulacija družb SŽ'!$E$42="","",'Rekapitulacija družb SŽ'!$E$42)</f>
        <v/>
      </c>
      <c r="D27" s="183" t="str">
        <f>IF('Rekapitulacija družb SŽ'!$E$45="","",'Rekapitulacija družb SŽ'!$E$45)</f>
        <v/>
      </c>
    </row>
    <row r="28" spans="1:5" s="201" customFormat="1" x14ac:dyDescent="0.2">
      <c r="A28" s="200"/>
    </row>
  </sheetData>
  <sheetProtection algorithmName="SHA-512" hashValue="3zBPrpJ9RGxdleZ95W1Kj6UPKjfce3q4IHWbzturryfeaKDhcOC4fleihi9B7qv/K22/Q+Msiow+Ra4mcytK9g==" saltValue="dI9Lvrrxhq+E/2CBzeRx/w==" spinCount="100000" sheet="1" autoFilter="0"/>
  <mergeCells count="11">
    <mergeCell ref="A22:C22"/>
    <mergeCell ref="B18:B19"/>
    <mergeCell ref="C18:C19"/>
    <mergeCell ref="D18:D19"/>
    <mergeCell ref="E18:E19"/>
    <mergeCell ref="A1:E1"/>
    <mergeCell ref="A3:E3"/>
    <mergeCell ref="C12:D12"/>
    <mergeCell ref="C13:D13"/>
    <mergeCell ref="A17:E17"/>
    <mergeCell ref="C11:D11"/>
  </mergeCells>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D4893-345A-46A4-AA6C-0BB30C6D3048}">
  <sheetPr codeName="List22">
    <pageSetUpPr fitToPage="1"/>
  </sheetPr>
  <dimension ref="A1:H41"/>
  <sheetViews>
    <sheetView showGridLines="0" topLeftCell="A15" zoomScaleNormal="100" zoomScaleSheetLayoutView="100" workbookViewId="0">
      <selection activeCell="G25" sqref="G25"/>
    </sheetView>
  </sheetViews>
  <sheetFormatPr defaultColWidth="9.140625" defaultRowHeight="17.25" customHeight="1" x14ac:dyDescent="0.2"/>
  <cols>
    <col min="1" max="1" width="6.42578125" style="54" customWidth="1"/>
    <col min="2" max="2" width="65.5703125" style="54" customWidth="1"/>
    <col min="3" max="3" width="34.42578125" style="54" customWidth="1"/>
    <col min="4" max="4" width="16" style="54" customWidth="1"/>
    <col min="5" max="5" width="21.42578125" style="221" customWidth="1"/>
    <col min="6" max="6" width="14.42578125" style="221" customWidth="1"/>
    <col min="7" max="7" width="17" style="54" customWidth="1"/>
    <col min="8" max="8" width="22.85546875" style="54" customWidth="1"/>
    <col min="9" max="16384" width="9.140625" style="54"/>
  </cols>
  <sheetData>
    <row r="1" spans="1:8" ht="28.5" customHeight="1" x14ac:dyDescent="0.2">
      <c r="A1" s="206"/>
      <c r="B1" s="206"/>
      <c r="C1" s="206"/>
      <c r="D1" s="206"/>
      <c r="E1" s="207"/>
      <c r="F1" s="207" t="s">
        <v>180</v>
      </c>
      <c r="G1" s="470" t="s">
        <v>200</v>
      </c>
      <c r="H1" s="470"/>
    </row>
    <row r="2" spans="1:8" ht="18" customHeight="1" x14ac:dyDescent="0.25">
      <c r="A2" s="208"/>
      <c r="B2" s="209"/>
      <c r="C2" s="210"/>
      <c r="D2" s="210"/>
      <c r="E2" s="234"/>
      <c r="F2" s="234" t="str">
        <f>'Premoženje 1 - SŽ, d.o.o.'!$F$2</f>
        <v>Generalna polica številka:</v>
      </c>
      <c r="G2" s="471" t="str">
        <f>'Premoženje 1 - SŽ, d.o.o.'!$G$2</f>
        <v>Vzorec premoženje</v>
      </c>
      <c r="H2" s="471"/>
    </row>
    <row r="3" spans="1:8" ht="14.25" customHeight="1" x14ac:dyDescent="0.2">
      <c r="A3" s="211"/>
      <c r="B3" s="212"/>
      <c r="C3" s="212"/>
      <c r="D3" s="212"/>
      <c r="E3" s="212"/>
      <c r="F3" s="212"/>
      <c r="G3" s="212"/>
    </row>
    <row r="4" spans="1:8" ht="28.5" customHeight="1" x14ac:dyDescent="0.2">
      <c r="A4" s="212"/>
      <c r="B4" s="213" t="str">
        <f>'Rekapitulacija-SŽ-INFR. (INF)'!B7</f>
        <v>Zavarovalnica:</v>
      </c>
      <c r="C4" s="222" t="str">
        <f>'Rekapitulacija-SŽ-INFR. (INF)'!$C$7</f>
        <v/>
      </c>
      <c r="D4" s="214"/>
      <c r="E4" s="215"/>
      <c r="F4" s="215"/>
      <c r="G4" s="262" t="str">
        <f>'Rekapitulacija-SŽ-INFR. (INF)'!$E$7</f>
        <v xml:space="preserve">ID številka za DDV: </v>
      </c>
    </row>
    <row r="5" spans="1:8" ht="24.95" customHeight="1" x14ac:dyDescent="0.2">
      <c r="A5" s="212"/>
      <c r="B5" s="213" t="str">
        <f>'Rekapitulacija-SŽ-INFR. (INF)'!B8</f>
        <v>Sedež:</v>
      </c>
      <c r="C5" s="217" t="str">
        <f>'Rekapitulacija-SŽ-INFR. (INF)'!$C$8</f>
        <v/>
      </c>
      <c r="D5" s="214"/>
      <c r="E5" s="215"/>
      <c r="F5" s="215"/>
      <c r="G5" s="5" t="str">
        <f>'Rekapitulacija-SŽ-INFR. (INF)'!$E$8</f>
        <v/>
      </c>
    </row>
    <row r="6" spans="1:8" ht="20.25" customHeight="1" x14ac:dyDescent="0.2">
      <c r="A6" s="212"/>
      <c r="B6" s="263" t="str">
        <f>'Rekapitulacija-SŽ-INFR. (INF)'!$B$9</f>
        <v>PE in naslov enote ponudnika:</v>
      </c>
      <c r="C6" s="474" t="str">
        <f>'Rekapitulacija-SŽ-INFR. (INF)'!$C$9</f>
        <v/>
      </c>
      <c r="D6" s="474"/>
      <c r="E6" s="474"/>
      <c r="F6" s="474"/>
      <c r="G6" s="231"/>
    </row>
    <row r="7" spans="1:8" ht="13.5" customHeight="1" x14ac:dyDescent="0.2">
      <c r="A7" s="212"/>
      <c r="B7" s="67"/>
      <c r="C7" s="217"/>
      <c r="D7" s="67"/>
      <c r="E7" s="212"/>
      <c r="F7" s="212"/>
      <c r="G7" s="212"/>
    </row>
    <row r="8" spans="1:8" ht="34.5" customHeight="1" x14ac:dyDescent="0.2">
      <c r="A8" s="212"/>
      <c r="B8" s="213" t="str">
        <f>'Rekapitulacija-SŽ-INFR. (INF)'!B11</f>
        <v>Zavarovalec:</v>
      </c>
      <c r="C8" s="498" t="str">
        <f>'Rekapitulacija-SŽ-INFR. (INF)'!C11</f>
        <v>SŽ - INFRASTRUKTURA, d.o.o., PE Infrastruktura, Kolodvorska ulica 11, 1000 Ljubljana</v>
      </c>
      <c r="D8" s="498"/>
      <c r="E8" s="498"/>
      <c r="F8" s="498"/>
      <c r="G8" s="263" t="str">
        <f>'Rekapitulacija-SŽ-INFR. (INF)'!$E$10</f>
        <v xml:space="preserve">ID številka za DDV: </v>
      </c>
      <c r="H8" s="271" t="str">
        <f>'Rekapitulacija-SŽ-INFR. (INF)'!$E$11</f>
        <v>SI94995737</v>
      </c>
    </row>
    <row r="9" spans="1:8" ht="45" customHeight="1" x14ac:dyDescent="0.2">
      <c r="B9" s="213" t="str">
        <f>'Rekapitulacija-SŽ-INFR. (INF)'!B12</f>
        <v>Zavarovanec:</v>
      </c>
      <c r="C9" s="498" t="str">
        <f>'Rekapitulacija-SŽ-INFR. (INF)'!C12</f>
        <v>SŽ - INFRASTRUKTURA, d.o.o., PE Infrastruktura, Kolodvorska ulica 11, 1000 Ljubljana</v>
      </c>
      <c r="D9" s="498"/>
      <c r="E9" s="498"/>
      <c r="F9" s="498"/>
      <c r="G9" s="263" t="str">
        <f>'Rekapitulacija-SŽ-INFR. (INF)'!$E$10</f>
        <v xml:space="preserve">ID številka za DDV: </v>
      </c>
      <c r="H9" s="271" t="str">
        <f>'Rekapitulacija-SŽ-INFR. (INF)'!$E$12</f>
        <v>SI94995737</v>
      </c>
    </row>
    <row r="10" spans="1:8" ht="41.25" customHeight="1" x14ac:dyDescent="0.2">
      <c r="B10" s="213" t="str">
        <f>'Rekapitulacija-SŽ-INFR. (INF)'!B13</f>
        <v>Plačnik:</v>
      </c>
      <c r="C10" s="499" t="str">
        <f>'Rekapitulacija-SŽ-INFR. (INF)'!C13</f>
        <v>SŽ - INFRASTRUKTURA, d.o.o., PE Infrastruktura, Kolodvorska ulica 11, 1000 Ljubljana</v>
      </c>
      <c r="D10" s="499"/>
      <c r="E10" s="499"/>
      <c r="F10" s="499"/>
      <c r="G10" s="263" t="str">
        <f>'Rekapitulacija-SŽ-INFR. (INF)'!$E$10</f>
        <v xml:space="preserve">ID številka za DDV: </v>
      </c>
      <c r="H10" s="271" t="str">
        <f>'Rekapitulacija-SŽ-INFR. (INF)'!$E$13</f>
        <v>SI94995737</v>
      </c>
    </row>
    <row r="11" spans="1:8" ht="18" customHeight="1" x14ac:dyDescent="0.2">
      <c r="B11" s="218"/>
      <c r="C11" s="217"/>
      <c r="D11" s="219"/>
    </row>
    <row r="12" spans="1:8" ht="23.25" customHeight="1" x14ac:dyDescent="0.2">
      <c r="B12" s="213" t="str">
        <f>'Rekapitulacija-SŽ-INFR. (INF)'!B14</f>
        <v>Zavarovalno obdobje:</v>
      </c>
      <c r="C12" s="222" t="str">
        <f>'Rekapitulacija-SŽ-INFR. (INF)'!$C$14</f>
        <v>Od 01.07.2026 od 00:00 ure do 30.06.2027 do 24:00 ure</v>
      </c>
      <c r="D12" s="223"/>
    </row>
    <row r="13" spans="1:8" ht="23.25" customHeight="1" x14ac:dyDescent="0.2">
      <c r="B13" s="213" t="str">
        <f>'Rekapitulacija-SŽ-INFR. (INF)'!B15</f>
        <v>Obračunsko obdobje:</v>
      </c>
      <c r="C13" s="233" t="str">
        <f>'Rekapitulacija-SŽ-INFR. (INF)'!$C$15</f>
        <v>Od 01.07.2026 od 00:00 ure do 30.06.2027 do 24:00 ure</v>
      </c>
      <c r="D13" s="223"/>
    </row>
    <row r="14" spans="1:8" ht="24.95" customHeight="1" x14ac:dyDescent="0.2">
      <c r="B14" s="213" t="s">
        <v>32</v>
      </c>
      <c r="C14" s="217" t="str">
        <f>'Odgovornost družb SŽ'!C20</f>
        <v>Naveden na generalni polici</v>
      </c>
      <c r="D14" s="223"/>
    </row>
    <row r="15" spans="1:8" ht="11.25" customHeight="1" x14ac:dyDescent="0.2">
      <c r="B15" s="213"/>
      <c r="C15" s="217"/>
      <c r="D15" s="223"/>
    </row>
    <row r="16" spans="1:8" ht="50.25" customHeight="1" x14ac:dyDescent="0.2">
      <c r="B16" s="213" t="s">
        <v>303</v>
      </c>
      <c r="C16" s="472"/>
      <c r="D16" s="472"/>
      <c r="E16" s="472"/>
      <c r="F16" s="472"/>
      <c r="G16" s="472"/>
      <c r="H16" s="472"/>
    </row>
    <row r="17" spans="1:8" ht="7.5" customHeight="1" x14ac:dyDescent="0.2">
      <c r="C17" s="224"/>
      <c r="D17" s="224"/>
      <c r="E17" s="224"/>
      <c r="F17" s="224"/>
      <c r="G17" s="224"/>
    </row>
    <row r="18" spans="1:8" ht="39.950000000000003" customHeight="1" thickBot="1" x14ac:dyDescent="0.25">
      <c r="A18" s="473" t="str">
        <f>'Premoženje 1 - SŽ, d.o.o.'!$A$18</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35.25" customHeight="1" thickBot="1" x14ac:dyDescent="0.25">
      <c r="A19" s="403" t="str">
        <f>'Premoženje 1 - SŽ, d.o.o.'!$A$19</f>
        <v>Zap. št.</v>
      </c>
      <c r="B19" s="404" t="str">
        <f>'Premoženje 1 - SŽ, d.o.o.'!$B$19</f>
        <v>Predmet zavarovanja</v>
      </c>
      <c r="C19" s="404" t="str">
        <f>'Premoženje 1 - SŽ, d.o.o.'!$C$19</f>
        <v>Zavarovane nevarnosti</v>
      </c>
      <c r="D19" s="404" t="str">
        <f>'Premoženje 1 - SŽ, d.o.o.'!$D$19</f>
        <v>Način zavarovanja</v>
      </c>
      <c r="E19" s="405" t="str">
        <f>'Premoženje 1 - SŽ, d.o.o.'!$E$19</f>
        <v>Zavarovalna vsota (EUR)</v>
      </c>
      <c r="F19" s="404" t="str">
        <f>'Premoženje 1 - SŽ, d.o.o.'!$F$19</f>
        <v>Premijska stopnja (‰)</v>
      </c>
      <c r="G19" s="404" t="str">
        <f>'Premoženje 1 - SŽ, d.o.o.'!$G$19</f>
        <v>Zavarovalna premija (EUR)</v>
      </c>
      <c r="H19" s="408" t="str">
        <f>'Premoženje 1 - SŽ, d.o.o.'!$H$19</f>
        <v>Opombe</v>
      </c>
    </row>
    <row r="20" spans="1:8" ht="85.5" customHeight="1" x14ac:dyDescent="0.2">
      <c r="A20" s="225" t="s">
        <v>5</v>
      </c>
      <c r="B20" s="383" t="s">
        <v>280</v>
      </c>
      <c r="C20" s="237" t="str">
        <f>'Premoženje 1 - SŽ, d.o.o.'!$C$20</f>
        <v>Temeljne požarne nevarnosti z dodatnimi nevarnostmi</v>
      </c>
      <c r="D20" s="350" t="str">
        <f>'Premoženje 1 - SŽ, d.o.o.'!$D$20</f>
        <v>Na novo vrednost</v>
      </c>
      <c r="E20" s="240">
        <f>775538.04+1794846.72+20831482.4+15716555.65+12874908.09+1139647.42+14426436.98</f>
        <v>67559415.299999997</v>
      </c>
      <c r="F20" s="277"/>
      <c r="G20" s="255">
        <f>ROUND(E20*F20/1000,2)</f>
        <v>0</v>
      </c>
      <c r="H20" s="259" t="str">
        <f>'Premoženje 1 - SŽ, d.o.o.'!$H$20</f>
        <v>Zavarovalno kritje in soudeležbe so navedene na generalni polici</v>
      </c>
    </row>
    <row r="21" spans="1:8" ht="105.75" customHeight="1" x14ac:dyDescent="0.2">
      <c r="A21" s="226" t="s">
        <v>6</v>
      </c>
      <c r="B21" s="394" t="s">
        <v>281</v>
      </c>
      <c r="C21" s="243" t="str">
        <f>'Premoženje 1 - SŽ, d.o.o.'!$C$21</f>
        <v>Strojelomno zavarovanje</v>
      </c>
      <c r="D21" s="178" t="str">
        <f>'Premoženje 1 - SŽ, d.o.o.'!$D$21</f>
        <v>Na novo vrednost</v>
      </c>
      <c r="E21" s="241">
        <f>20831482.4+15716555.65</f>
        <v>36548038.049999997</v>
      </c>
      <c r="F21" s="278"/>
      <c r="G21" s="256">
        <f>ROUND(E21*F21/1000,2)</f>
        <v>0</v>
      </c>
      <c r="H21" s="259" t="str">
        <f>'Premoženje 1 - SŽ, d.o.o.'!$H$21</f>
        <v>Zavarovalno kritje in soudeležbe so navedene na generalni polici</v>
      </c>
    </row>
    <row r="22" spans="1:8" ht="80.25" customHeight="1" x14ac:dyDescent="0.2">
      <c r="A22" s="226" t="s">
        <v>7</v>
      </c>
      <c r="B22" s="394" t="s">
        <v>282</v>
      </c>
      <c r="C22" s="244" t="str">
        <f>'Premoženje 1 - SŽ, d.o.o.'!$C$22</f>
        <v>Zavarovanje računalnikov in računalniške opreme ter klima naprav za vse zavarovarljive nevarnosti (All risk)</v>
      </c>
      <c r="D22" s="178" t="str">
        <f>'Premoženje 1 - SŽ, d.o.o.'!$D$22</f>
        <v>Na novo vrednost</v>
      </c>
      <c r="E22" s="241">
        <v>3587275.49</v>
      </c>
      <c r="F22" s="278"/>
      <c r="G22" s="256">
        <f>ROUND(E22*F22/1000,2)</f>
        <v>0</v>
      </c>
      <c r="H22" s="259" t="str">
        <f>'Premoženje 1 - SŽ, d.o.o.'!$H$22</f>
        <v>Zavarovalno kritje in soudeležbe so navedene na generalni polici</v>
      </c>
    </row>
    <row r="23" spans="1:8" ht="76.5" customHeight="1" thickBot="1" x14ac:dyDescent="0.25">
      <c r="A23" s="226" t="s">
        <v>8</v>
      </c>
      <c r="B23" s="394" t="s">
        <v>308</v>
      </c>
      <c r="C23" s="243" t="str">
        <f>'Premoženje 1 - SŽ, d.o.o.'!$C$23</f>
        <v>Prometna nesreča, uničenje ali poškodovanje stvari s strani tretjih oseb</v>
      </c>
      <c r="D23" s="178" t="str">
        <f>'Premoženje 1 - SŽ, d.o.o.'!$D$23</f>
        <v xml:space="preserve">Na novo vrednost </v>
      </c>
      <c r="E23" s="241">
        <f>15716555.65+12874908.09</f>
        <v>28591463.740000002</v>
      </c>
      <c r="F23" s="278"/>
      <c r="G23" s="256">
        <f>ROUND(E23*F23/1000,2)</f>
        <v>0</v>
      </c>
      <c r="H23" s="259" t="str">
        <f>'Premoženje 1 - SŽ, d.o.o.'!$H$23</f>
        <v>Zavarovalno kritje in soudeležbe so navedene na generalni polici</v>
      </c>
    </row>
    <row r="24" spans="1:8" ht="54" hidden="1" customHeight="1" thickBot="1" x14ac:dyDescent="0.25">
      <c r="A24" s="227" t="s">
        <v>9</v>
      </c>
      <c r="B24" s="394" t="s">
        <v>283</v>
      </c>
      <c r="C24" s="243" t="str">
        <f>'Premoženje 1 - SŽ, d.o.o.'!$C$24</f>
        <v>Zavarovanje vlomske tatvine in ropa navedena na generalni polici pod točko 1.1.1.</v>
      </c>
      <c r="D24" s="351" t="str">
        <f>'Premoženje 1 - SŽ, d.o.o.'!$D$24</f>
        <v>Na novo vrednost</v>
      </c>
      <c r="E24" s="360"/>
      <c r="F24" s="279"/>
      <c r="G24" s="257">
        <f>E24*F24/1000</f>
        <v>0</v>
      </c>
      <c r="H24" s="259" t="str">
        <f>'Premoženje 1 - SŽ, d.o.o.'!$H$24</f>
        <v>Zavarovalno kritje in soudeležbe so navedene na generalni polici</v>
      </c>
    </row>
    <row r="25" spans="1:8" ht="23.25" customHeight="1" thickBot="1" x14ac:dyDescent="0.25">
      <c r="A25" s="228"/>
      <c r="B25" s="228"/>
      <c r="C25" s="228"/>
      <c r="D25" s="228"/>
      <c r="E25" s="230"/>
      <c r="F25" s="238" t="s">
        <v>305</v>
      </c>
      <c r="G25" s="369">
        <f>SUM(G20:G24)</f>
        <v>0</v>
      </c>
      <c r="H25" s="261"/>
    </row>
    <row r="26" spans="1:8" ht="23.25" customHeight="1" thickTop="1" thickBot="1" x14ac:dyDescent="0.25">
      <c r="A26" s="229"/>
      <c r="B26" s="229"/>
      <c r="C26" s="229"/>
      <c r="D26" s="229"/>
      <c r="F26" s="245" t="s">
        <v>306</v>
      </c>
      <c r="G26" s="239">
        <f>G25*1.085</f>
        <v>0</v>
      </c>
    </row>
    <row r="27" spans="1:8" ht="5.25" customHeight="1" thickTop="1" x14ac:dyDescent="0.25">
      <c r="A27" s="216"/>
      <c r="B27" s="229"/>
      <c r="C27" s="229"/>
      <c r="D27" s="229"/>
      <c r="G27" s="57"/>
    </row>
    <row r="28" spans="1:8" ht="18.75" customHeight="1" x14ac:dyDescent="0.2">
      <c r="A28" s="5" t="s">
        <v>31</v>
      </c>
    </row>
    <row r="29" spans="1:8" ht="6" customHeight="1" x14ac:dyDescent="0.25">
      <c r="A29" s="235"/>
      <c r="B29" s="236"/>
      <c r="C29" s="236"/>
      <c r="D29" s="236"/>
      <c r="E29" s="251"/>
      <c r="F29" s="251"/>
      <c r="G29" s="252"/>
    </row>
    <row r="30" spans="1:8" ht="20.100000000000001" customHeight="1" x14ac:dyDescent="0.2">
      <c r="A30" s="469" t="s">
        <v>216</v>
      </c>
      <c r="B30" s="469"/>
      <c r="C30" s="469"/>
      <c r="D30" s="469"/>
      <c r="E30" s="469"/>
      <c r="F30" s="469"/>
      <c r="G30" s="469"/>
      <c r="H30" s="469"/>
    </row>
    <row r="31" spans="1:8" s="2" customFormat="1" ht="20.100000000000001" customHeight="1" x14ac:dyDescent="0.2">
      <c r="A31" s="469" t="s">
        <v>30</v>
      </c>
      <c r="B31" s="469"/>
      <c r="C31" s="469"/>
      <c r="D31" s="469"/>
      <c r="E31" s="469"/>
      <c r="F31" s="469"/>
      <c r="G31" s="469"/>
      <c r="H31" s="469"/>
    </row>
    <row r="32" spans="1:8" s="2" customFormat="1" ht="20.100000000000001" customHeight="1" x14ac:dyDescent="0.2">
      <c r="A32" s="469" t="s">
        <v>188</v>
      </c>
      <c r="B32" s="469"/>
      <c r="C32" s="469"/>
      <c r="D32" s="469"/>
      <c r="E32" s="469"/>
      <c r="F32" s="469"/>
      <c r="G32" s="469"/>
      <c r="H32" s="469"/>
    </row>
    <row r="33" spans="1:8" s="2" customFormat="1" ht="35.450000000000003" customHeight="1" x14ac:dyDescent="0.2">
      <c r="A33" s="469"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premoženje.</v>
      </c>
      <c r="B33" s="469"/>
      <c r="C33" s="469"/>
      <c r="D33" s="469"/>
      <c r="E33" s="469"/>
      <c r="F33" s="469"/>
      <c r="G33" s="469"/>
      <c r="H33" s="469"/>
    </row>
    <row r="34" spans="1:8" s="2" customFormat="1" ht="162.6" customHeight="1" x14ac:dyDescent="0.2">
      <c r="A34" s="469" t="s">
        <v>319</v>
      </c>
      <c r="B34" s="469"/>
      <c r="C34" s="469"/>
      <c r="D34" s="469"/>
      <c r="E34" s="469"/>
      <c r="F34" s="469"/>
      <c r="G34" s="469"/>
      <c r="H34" s="469"/>
    </row>
    <row r="35" spans="1:8" s="2" customFormat="1" ht="88.5" hidden="1" customHeight="1" x14ac:dyDescent="0.2">
      <c r="A35" s="469" t="s">
        <v>321</v>
      </c>
      <c r="B35" s="469"/>
      <c r="C35" s="469"/>
      <c r="D35" s="469"/>
      <c r="E35" s="469"/>
      <c r="F35" s="469"/>
      <c r="G35" s="469"/>
      <c r="H35" s="469"/>
    </row>
    <row r="36" spans="1:8" s="2" customFormat="1" ht="103.5" customHeight="1" x14ac:dyDescent="0.2">
      <c r="A36" s="469" t="s">
        <v>337</v>
      </c>
      <c r="B36" s="469"/>
      <c r="C36" s="469"/>
      <c r="D36" s="469"/>
      <c r="E36" s="469"/>
      <c r="F36" s="469"/>
      <c r="G36" s="469"/>
      <c r="H36" s="469"/>
    </row>
    <row r="37" spans="1:8" ht="10.5" customHeight="1" x14ac:dyDescent="0.2"/>
    <row r="38" spans="1:8" s="183" customFormat="1" ht="24.95" customHeight="1" x14ac:dyDescent="0.2">
      <c r="A38" s="391" t="str">
        <f>IF('Rekapitulacija družb SŽ'!$A$42="","Kraj in datum:","Kraj in datum: "&amp;'Rekapitulacija družb SŽ'!$A$42)</f>
        <v>Kraj in datum:</v>
      </c>
      <c r="E38" s="391" t="str">
        <f>IF('Rekapitulacija družb SŽ'!$A$45="","Kraj in datum:","Kraj in datum: "&amp;'Rekapitulacija družb SŽ'!$A$45)</f>
        <v>Kraj in datum:</v>
      </c>
    </row>
    <row r="39" spans="1:8" s="183" customFormat="1" ht="24.95" customHeight="1" x14ac:dyDescent="0.2">
      <c r="A39" s="392" t="s">
        <v>304</v>
      </c>
      <c r="E39" s="391" t="s">
        <v>28</v>
      </c>
    </row>
    <row r="40" spans="1:8" s="183" customFormat="1" ht="21.95" customHeight="1" x14ac:dyDescent="0.2">
      <c r="A40" s="390" t="str">
        <f>IF('Rekapitulacija družb SŽ'!$E$42="","",'Rekapitulacija družb SŽ'!$E$42)</f>
        <v/>
      </c>
      <c r="E40" s="183" t="str">
        <f>IF('Rekapitulacija družb SŽ'!$E$45="","",'Rekapitulacija družb SŽ'!$E$45)</f>
        <v/>
      </c>
    </row>
    <row r="41" spans="1:8" ht="12.75" customHeight="1" x14ac:dyDescent="0.2"/>
  </sheetData>
  <sheetProtection algorithmName="SHA-512" hashValue="6HarcI3DOY+qFHdYbV0xUOiISJFlvoInvOxe7rR7KQJm0aZzPYHzN8/mP8XD+lGhc5ibV4bNoblk9hDH9WwveA==" saltValue="hbMY3TN00/UyjzE1+Fhs9Q==" spinCount="100000" sheet="1" autoFilter="0"/>
  <mergeCells count="15">
    <mergeCell ref="A32:H32"/>
    <mergeCell ref="A33:H33"/>
    <mergeCell ref="A35:H35"/>
    <mergeCell ref="A34:H34"/>
    <mergeCell ref="A36:H36"/>
    <mergeCell ref="A31:H31"/>
    <mergeCell ref="G1:H1"/>
    <mergeCell ref="G2:H2"/>
    <mergeCell ref="C16:H16"/>
    <mergeCell ref="A18:H18"/>
    <mergeCell ref="A30:H30"/>
    <mergeCell ref="C8:F8"/>
    <mergeCell ref="C9:F9"/>
    <mergeCell ref="C10:F10"/>
    <mergeCell ref="C6:F6"/>
  </mergeCells>
  <pageMargins left="0.59055118110236227" right="0.39370078740157483" top="0.78740157480314965" bottom="0.78740157480314965" header="0.39370078740157483" footer="0.39370078740157483"/>
  <pageSetup paperSize="9" scale="48"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11CF5-D265-49EA-BDE3-928B5DB4DD18}">
  <sheetPr codeName="List23">
    <pageSetUpPr fitToPage="1"/>
  </sheetPr>
  <dimension ref="A1:H37"/>
  <sheetViews>
    <sheetView showGridLines="0" topLeftCell="A14" zoomScaleNormal="100" zoomScaleSheetLayoutView="100" workbookViewId="0">
      <selection activeCell="G24" sqref="G24"/>
    </sheetView>
  </sheetViews>
  <sheetFormatPr defaultColWidth="9.140625" defaultRowHeight="17.25" customHeight="1" x14ac:dyDescent="0.2"/>
  <cols>
    <col min="1" max="1" width="6.42578125" style="54" customWidth="1"/>
    <col min="2" max="2" width="54.5703125" style="54" customWidth="1"/>
    <col min="3" max="3" width="24" style="54" customWidth="1"/>
    <col min="4" max="4" width="23" style="54" customWidth="1"/>
    <col min="5" max="5" width="21.140625" style="221" customWidth="1"/>
    <col min="6" max="6" width="15.42578125" style="221" customWidth="1"/>
    <col min="7" max="7" width="17.140625" style="54" customWidth="1"/>
    <col min="8" max="8" width="22.140625" style="54" customWidth="1"/>
    <col min="9" max="16384" width="9.140625" style="54"/>
  </cols>
  <sheetData>
    <row r="1" spans="1:8" ht="35.25" customHeight="1" x14ac:dyDescent="0.2">
      <c r="A1" s="206"/>
      <c r="B1" s="206"/>
      <c r="C1" s="206"/>
      <c r="D1" s="206"/>
      <c r="E1" s="207"/>
      <c r="F1" s="207" t="s">
        <v>180</v>
      </c>
      <c r="G1" s="470" t="s">
        <v>200</v>
      </c>
      <c r="H1" s="470"/>
    </row>
    <row r="2" spans="1:8" ht="18" customHeight="1" x14ac:dyDescent="0.25">
      <c r="A2" s="208"/>
      <c r="B2" s="209"/>
      <c r="C2" s="210"/>
      <c r="D2" s="210"/>
      <c r="E2" s="234"/>
      <c r="F2" s="234" t="str">
        <f>'Odgovornost 1 - SŽ, d.o.o.'!$F$2</f>
        <v>Generalna polica številka:</v>
      </c>
      <c r="G2" s="471" t="str">
        <f>'Odgovornost 1 - SŽ, d.o.o.'!$G$2</f>
        <v>Vzorec odgovornost</v>
      </c>
      <c r="H2" s="471"/>
    </row>
    <row r="3" spans="1:8" ht="18" customHeight="1" x14ac:dyDescent="0.2">
      <c r="A3" s="211"/>
      <c r="B3" s="212"/>
      <c r="C3" s="212"/>
      <c r="D3" s="212"/>
      <c r="E3" s="212"/>
      <c r="F3" s="212"/>
      <c r="G3" s="212"/>
    </row>
    <row r="4" spans="1:8" ht="30" customHeight="1" x14ac:dyDescent="0.2">
      <c r="A4" s="212"/>
      <c r="B4" s="213" t="str">
        <f>'Rekapitulacija-SŽ-INFR. (INF)'!B7</f>
        <v>Zavarovalnica:</v>
      </c>
      <c r="C4" s="222" t="str">
        <f>'Rekapitulacija-SŽ-INFR. (INF)'!$C$7</f>
        <v/>
      </c>
      <c r="D4" s="214"/>
      <c r="E4" s="215"/>
      <c r="F4" s="215"/>
      <c r="G4" s="262" t="str">
        <f>'Rekapitulacija-SŽ-INFR. (INF)'!$E$7</f>
        <v xml:space="preserve">ID številka za DDV: </v>
      </c>
    </row>
    <row r="5" spans="1:8" ht="24.95" customHeight="1" x14ac:dyDescent="0.2">
      <c r="A5" s="212"/>
      <c r="B5" s="213" t="str">
        <f>'Rekapitulacija-SŽ-INFR. (INF)'!B8</f>
        <v>Sedež:</v>
      </c>
      <c r="C5" s="217" t="str">
        <f>'Rekapitulacija-SŽ-INFR. (INF)'!$C$8</f>
        <v/>
      </c>
      <c r="D5" s="214"/>
      <c r="E5" s="215"/>
      <c r="F5" s="215"/>
      <c r="G5" s="5" t="str">
        <f>'Rekapitulacija-SŽ-INFR. (INF)'!$E$8</f>
        <v/>
      </c>
    </row>
    <row r="6" spans="1:8" ht="20.25" customHeight="1" x14ac:dyDescent="0.2">
      <c r="A6" s="212"/>
      <c r="B6" s="263" t="str">
        <f>'Rekapitulacija-SŽ-INFR. (INF)'!$B$9</f>
        <v>PE in naslov enote ponudnika:</v>
      </c>
      <c r="C6" s="474" t="str">
        <f>'Rekapitulacija-SŽ-INFR. (INF)'!$C$9</f>
        <v/>
      </c>
      <c r="D6" s="474"/>
      <c r="E6" s="474"/>
      <c r="F6" s="474"/>
      <c r="G6" s="231"/>
    </row>
    <row r="7" spans="1:8" ht="13.5" customHeight="1" x14ac:dyDescent="0.2">
      <c r="A7" s="212"/>
      <c r="B7" s="67"/>
      <c r="C7" s="217"/>
      <c r="D7" s="67"/>
      <c r="E7" s="212"/>
      <c r="F7" s="212"/>
      <c r="G7" s="212"/>
    </row>
    <row r="8" spans="1:8" ht="39" customHeight="1" x14ac:dyDescent="0.2">
      <c r="A8" s="212"/>
      <c r="B8" s="213" t="str">
        <f>'Rekapitulacija-SŽ-INFR. (INF)'!B11</f>
        <v>Zavarovalec:</v>
      </c>
      <c r="C8" s="498" t="str">
        <f>C9</f>
        <v>SŽ - INFRASTRUKTURA, d.o.o., PE Infrastruktura, Kolodvorska ulica 11, 1000 Ljubljana</v>
      </c>
      <c r="D8" s="498"/>
      <c r="E8" s="498"/>
      <c r="F8" s="498"/>
      <c r="G8" s="263" t="str">
        <f>'Rekapitulacija-SŽ-INFR. (INF)'!$E$10</f>
        <v xml:space="preserve">ID številka za DDV: </v>
      </c>
      <c r="H8" s="271" t="str">
        <f>H9</f>
        <v>SI94995737</v>
      </c>
    </row>
    <row r="9" spans="1:8" ht="43.5" customHeight="1" x14ac:dyDescent="0.2">
      <c r="B9" s="213" t="str">
        <f>'Rekapitulacija-SŽ-INFR. (INF)'!B12</f>
        <v>Zavarovanec:</v>
      </c>
      <c r="C9" s="498" t="str">
        <f>'Rekapitulacija-SŽ-INFR. (INF)'!C12</f>
        <v>SŽ - INFRASTRUKTURA, d.o.o., PE Infrastruktura, Kolodvorska ulica 11, 1000 Ljubljana</v>
      </c>
      <c r="D9" s="498"/>
      <c r="E9" s="498"/>
      <c r="F9" s="498"/>
      <c r="G9" s="263" t="str">
        <f>'Rekapitulacija-SŽ-INFR. (INF)'!$E$10</f>
        <v xml:space="preserve">ID številka za DDV: </v>
      </c>
      <c r="H9" s="271" t="str">
        <f>'Rekapitulacija-SŽ-INFR. (INF)'!$E$12</f>
        <v>SI94995737</v>
      </c>
    </row>
    <row r="10" spans="1:8" ht="38.25" customHeight="1" x14ac:dyDescent="0.2">
      <c r="B10" s="213" t="str">
        <f>'Rekapitulacija-SŽ-INFR. (INF)'!B13</f>
        <v>Plačnik:</v>
      </c>
      <c r="C10" s="499" t="str">
        <f>'Rekapitulacija-SŽ-INFR. (INF)'!C13</f>
        <v>SŽ - INFRASTRUKTURA, d.o.o., PE Infrastruktura, Kolodvorska ulica 11, 1000 Ljubljana</v>
      </c>
      <c r="D10" s="499"/>
      <c r="E10" s="499"/>
      <c r="F10" s="499"/>
      <c r="G10" s="263" t="str">
        <f>'Rekapitulacija-SŽ-INFR. (INF)'!$E$10</f>
        <v xml:space="preserve">ID številka za DDV: </v>
      </c>
      <c r="H10" s="271" t="str">
        <f>'Rekapitulacija-SŽ-INFR. (INF)'!$E$13</f>
        <v>SI94995737</v>
      </c>
    </row>
    <row r="11" spans="1:8" ht="9" customHeight="1" x14ac:dyDescent="0.2">
      <c r="B11" s="218"/>
      <c r="C11" s="217"/>
      <c r="D11" s="219"/>
    </row>
    <row r="12" spans="1:8" ht="23.25" customHeight="1" x14ac:dyDescent="0.2">
      <c r="B12" s="213" t="str">
        <f>'Rekapitulacija-SŽ-INFR. (INF)'!B14</f>
        <v>Zavarovalno obdobje:</v>
      </c>
      <c r="C12" s="222" t="str">
        <f>'Rekapitulacija-SŽ-INFR. (INF)'!$C$14</f>
        <v>Od 01.07.2026 od 00:00 ure do 30.06.2027 do 24:00 ure</v>
      </c>
      <c r="D12" s="223"/>
    </row>
    <row r="13" spans="1:8" ht="23.25" customHeight="1" x14ac:dyDescent="0.2">
      <c r="B13" s="213" t="str">
        <f>'Rekapitulacija-SŽ-INFR. (INF)'!B15</f>
        <v>Obračunsko obdobje:</v>
      </c>
      <c r="C13" s="233" t="str">
        <f>'Rekapitulacija-SŽ-INFR. (INF)'!$C$15</f>
        <v>Od 01.07.2026 od 00:00 ure do 30.06.2027 do 24:00 ure</v>
      </c>
      <c r="D13" s="223"/>
    </row>
    <row r="14" spans="1:8" ht="24.95" customHeight="1" x14ac:dyDescent="0.2">
      <c r="B14" s="213" t="s">
        <v>32</v>
      </c>
      <c r="C14" s="217" t="str">
        <f>'Odgovornost družb SŽ'!C20</f>
        <v>Naveden na generalni polici</v>
      </c>
      <c r="D14" s="223"/>
    </row>
    <row r="15" spans="1:8" ht="10.5" customHeight="1" x14ac:dyDescent="0.2">
      <c r="B15" s="213"/>
      <c r="C15" s="217"/>
      <c r="D15" s="223"/>
    </row>
    <row r="16" spans="1:8" ht="50.25" customHeight="1" x14ac:dyDescent="0.2">
      <c r="B16" s="213" t="s">
        <v>303</v>
      </c>
      <c r="C16" s="472"/>
      <c r="D16" s="472"/>
      <c r="E16" s="472"/>
      <c r="F16" s="472"/>
      <c r="G16" s="472"/>
      <c r="H16" s="472"/>
    </row>
    <row r="17" spans="1:8" ht="9" customHeight="1" x14ac:dyDescent="0.2">
      <c r="C17" s="224"/>
      <c r="D17" s="224"/>
      <c r="E17" s="224"/>
      <c r="F17" s="224"/>
      <c r="G17" s="224"/>
    </row>
    <row r="18" spans="1:8" ht="39.950000000000003" customHeight="1" thickBot="1" x14ac:dyDescent="0.25">
      <c r="A18" s="473" t="str">
        <f>'Odgovornost 1 - SŽ, d.o.o.'!$A$18</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30.75" thickBot="1" x14ac:dyDescent="0.25">
      <c r="A19" s="403" t="str">
        <f>'Odgovornost 1 - SŽ, d.o.o.'!$A$19</f>
        <v>Zap. št.</v>
      </c>
      <c r="B19" s="404" t="str">
        <f>'Odgovornost 1 - SŽ, d.o.o.'!$B$19</f>
        <v>Predmet zavarovanja</v>
      </c>
      <c r="C19" s="404" t="str">
        <f>'Odgovornost 1 - SŽ, d.o.o.'!$C$19</f>
        <v>Zavarovane nevarnosti</v>
      </c>
      <c r="D19" s="404" t="str">
        <f>'Odgovornost 1 - SŽ, d.o.o.'!$D$19</f>
        <v>Način zavarovanja</v>
      </c>
      <c r="E19" s="405" t="str">
        <f>'Odgovornost 1 - SŽ, d.o.o.'!$E$19</f>
        <v>Zavarovalna vsota (EUR)</v>
      </c>
      <c r="F19" s="404" t="str">
        <f>'Odgovornost 1 - SŽ, d.o.o.'!$F$19</f>
        <v>Premijska stopnja (‰)</v>
      </c>
      <c r="G19" s="404" t="str">
        <f>'Odgovornost 1 - SŽ, d.o.o.'!$G$19</f>
        <v>Zavarovalna premija (EUR)</v>
      </c>
      <c r="H19" s="408" t="str">
        <f>'Odgovornost 1 - SŽ, d.o.o.'!$H$19</f>
        <v>Opombe</v>
      </c>
    </row>
    <row r="20" spans="1:8" ht="254.25" customHeight="1" x14ac:dyDescent="0.2">
      <c r="A20" s="225" t="s">
        <v>5</v>
      </c>
      <c r="B20" s="394" t="s">
        <v>245</v>
      </c>
      <c r="C20" s="237" t="str">
        <f>'Odgovornost 1 - SŽ, d.o.o.'!$C$20</f>
        <v>Zavarovanje odgovornosti iz dejavnosti zavarovanca</v>
      </c>
      <c r="D20" s="237" t="str">
        <f>'Odgovornost 1 - SŽ, d.o.o.'!$D$20</f>
        <v>Na I. riziko</v>
      </c>
      <c r="E20" s="240">
        <v>10500000</v>
      </c>
      <c r="F20" s="277"/>
      <c r="G20" s="255">
        <f>ROUND(E20*F20/1000,2)</f>
        <v>0</v>
      </c>
      <c r="H20" s="259" t="str">
        <f>'Odgovornost 1 - SŽ, d.o.o.'!$H$20</f>
        <v>Zavarovalno kritje in soudeležbe so navedene na generalni polici</v>
      </c>
    </row>
    <row r="21" spans="1:8" ht="81.75" customHeight="1" x14ac:dyDescent="0.2">
      <c r="A21" s="226" t="s">
        <v>6</v>
      </c>
      <c r="B21" s="394" t="s">
        <v>237</v>
      </c>
      <c r="C21" s="244" t="str">
        <f>'Odgovornost 1 - SŽ, d.o.o.'!$C$21</f>
        <v>Zavarovanje delodajalčeve odgovornost</v>
      </c>
      <c r="D21" s="244" t="str">
        <f>'Odgovornost 1 - SŽ, d.o.o.'!$D$21</f>
        <v>Podlimit</v>
      </c>
      <c r="E21" s="241">
        <v>1000000</v>
      </c>
      <c r="F21" s="278"/>
      <c r="G21" s="256">
        <f>ROUND(E21*F21/1000,2)</f>
        <v>0</v>
      </c>
      <c r="H21" s="259" t="str">
        <f>'Odgovornost 1 - SŽ, d.o.o.'!$H$21</f>
        <v>Zavarovalno kritje in soudeležbe so navedene na generalni polici</v>
      </c>
    </row>
    <row r="22" spans="1:8" ht="141.75" customHeight="1" x14ac:dyDescent="0.2">
      <c r="A22" s="227" t="s">
        <v>7</v>
      </c>
      <c r="B22" s="394" t="s">
        <v>249</v>
      </c>
      <c r="C22" s="244" t="str">
        <f>'Odgovornost 1 - SŽ, d.o.o.'!$C$22</f>
        <v>Zavarovanje za čiste premoženjske škode</v>
      </c>
      <c r="D22" s="244" t="str">
        <f>'Odgovornost 1 - SŽ, d.o.o.'!$D$22</f>
        <v>Podlimit</v>
      </c>
      <c r="E22" s="268">
        <v>150000</v>
      </c>
      <c r="F22" s="352"/>
      <c r="G22" s="269">
        <f>ROUND(E22*F22/1000,2)</f>
        <v>0</v>
      </c>
      <c r="H22" s="270" t="str">
        <f>'Odgovornost 1 - SŽ, d.o.o.'!$H$22</f>
        <v>Zavarovalno kritje in soudeležbe so navedene na generalni polici</v>
      </c>
    </row>
    <row r="23" spans="1:8" ht="87" customHeight="1" thickBot="1" x14ac:dyDescent="0.25">
      <c r="A23" s="227" t="s">
        <v>8</v>
      </c>
      <c r="B23" s="384" t="s">
        <v>299</v>
      </c>
      <c r="C23" s="243" t="s">
        <v>294</v>
      </c>
      <c r="D23" s="243" t="s">
        <v>185</v>
      </c>
      <c r="E23" s="242">
        <v>1000000</v>
      </c>
      <c r="F23" s="279"/>
      <c r="G23" s="257">
        <f>ROUND(E23*F23/1000,2)</f>
        <v>0</v>
      </c>
      <c r="H23" s="259" t="s">
        <v>296</v>
      </c>
    </row>
    <row r="24" spans="1:8" ht="23.25" customHeight="1" thickBot="1" x14ac:dyDescent="0.25">
      <c r="A24" s="228"/>
      <c r="B24" s="228"/>
      <c r="C24" s="228"/>
      <c r="D24" s="228"/>
      <c r="E24" s="230"/>
      <c r="F24" s="238" t="s">
        <v>305</v>
      </c>
      <c r="G24" s="369">
        <f>SUM(G20:G23)</f>
        <v>0</v>
      </c>
      <c r="H24" s="266"/>
    </row>
    <row r="25" spans="1:8" ht="23.25" customHeight="1" thickTop="1" thickBot="1" x14ac:dyDescent="0.25">
      <c r="A25" s="229"/>
      <c r="B25" s="229"/>
      <c r="C25" s="229"/>
      <c r="D25" s="229"/>
      <c r="F25" s="245" t="s">
        <v>306</v>
      </c>
      <c r="G25" s="239">
        <f>G24*1.085</f>
        <v>0</v>
      </c>
      <c r="H25" s="146"/>
    </row>
    <row r="26" spans="1:8" ht="9" customHeight="1" thickTop="1" x14ac:dyDescent="0.25">
      <c r="A26" s="216"/>
      <c r="B26" s="229"/>
      <c r="C26" s="229"/>
      <c r="D26" s="229"/>
      <c r="G26" s="57"/>
    </row>
    <row r="27" spans="1:8" ht="18.75" customHeight="1" x14ac:dyDescent="0.2">
      <c r="A27" s="5" t="s">
        <v>31</v>
      </c>
    </row>
    <row r="28" spans="1:8" ht="9" customHeight="1" x14ac:dyDescent="0.25">
      <c r="A28" s="216"/>
      <c r="B28" s="229"/>
      <c r="C28" s="229"/>
      <c r="D28" s="229"/>
      <c r="G28" s="57"/>
    </row>
    <row r="29" spans="1:8" ht="20.100000000000001" customHeight="1" x14ac:dyDescent="0.2">
      <c r="A29" s="469" t="str">
        <f>'Premoženje 1 - SŽ-INFR. (INF)'!$A$30</f>
        <v xml:space="preserve"> - Navedene premijske stopnje so fiksne, vsebujejo vsa doplačila, popuste, požarno takso in se ne spreminjajo ob spremembi števila lokacij oziroma nahajališč ter ne vsebujejo 8,5 % DPZP. </v>
      </c>
      <c r="B29" s="469"/>
      <c r="C29" s="469"/>
      <c r="D29" s="469"/>
      <c r="E29" s="469"/>
      <c r="F29" s="469"/>
      <c r="G29" s="469"/>
      <c r="H29" s="469"/>
    </row>
    <row r="30" spans="1:8" s="2" customFormat="1" ht="20.100000000000001" customHeight="1" x14ac:dyDescent="0.2">
      <c r="A30" s="469" t="str">
        <f>'Premoženje 1 - SŽ-INFR. (INF)'!$A$31</f>
        <v xml:space="preserve"> - V kolikor ni vpisane premijske stopnje ali premije ali doplačila oziroma je navedeno nič (0), se šteje, da je vključeno v zavarovalno kritje brez premije.</v>
      </c>
      <c r="B30" s="469"/>
      <c r="C30" s="469"/>
      <c r="D30" s="469"/>
      <c r="E30" s="469"/>
      <c r="F30" s="469"/>
      <c r="G30" s="469"/>
      <c r="H30" s="469"/>
    </row>
    <row r="31" spans="1:8" s="2" customFormat="1" ht="45.75" customHeight="1" x14ac:dyDescent="0.2">
      <c r="A31" s="469" t="str">
        <f>'Premoženje 1 - SŽ-INFR. (INF)'!$A$32</f>
        <v xml:space="preserve"> - Za določitev zavarovalnega kritja za predmetno zavarovanje vedno veljajo določila, celotne predmetne razpisne dokumentacije, razen če so zavarovalni pogoji ter klavzule zavarovalnice ugodnejši za zavarovanca. </v>
      </c>
      <c r="B31" s="469"/>
      <c r="C31" s="469"/>
      <c r="D31" s="469"/>
      <c r="E31" s="469"/>
      <c r="F31" s="469"/>
      <c r="G31" s="469"/>
      <c r="H31" s="469"/>
    </row>
    <row r="32" spans="1:8" s="2" customFormat="1" ht="33.950000000000003" customHeight="1" x14ac:dyDescent="0.2">
      <c r="A32" s="469"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32" s="469"/>
      <c r="C32" s="469"/>
      <c r="D32" s="469"/>
      <c r="E32" s="469"/>
      <c r="F32" s="469"/>
      <c r="G32" s="469"/>
      <c r="H32" s="469"/>
    </row>
    <row r="33" spans="1:8" s="2" customFormat="1" ht="54.95" customHeight="1" x14ac:dyDescent="0.2">
      <c r="A33" s="469"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3" s="469"/>
      <c r="C33" s="469"/>
      <c r="D33" s="469"/>
      <c r="E33" s="469"/>
      <c r="F33" s="469"/>
      <c r="G33" s="469"/>
      <c r="H33" s="469"/>
    </row>
    <row r="34" spans="1:8" ht="8.4499999999999993" customHeight="1" x14ac:dyDescent="0.2"/>
    <row r="35" spans="1:8" s="183" customFormat="1" ht="24.95" customHeight="1" x14ac:dyDescent="0.2">
      <c r="A35" s="391" t="str">
        <f>IF('Rekapitulacija družb SŽ'!$A$42="","Kraj in datum:","Kraj in datum: "&amp;'Rekapitulacija družb SŽ'!$A$42)</f>
        <v>Kraj in datum:</v>
      </c>
      <c r="E35" s="391" t="str">
        <f>IF('Rekapitulacija družb SŽ'!$A$45="","Kraj in datum:","Kraj in datum: "&amp;'Rekapitulacija družb SŽ'!$A$45)</f>
        <v>Kraj in datum:</v>
      </c>
    </row>
    <row r="36" spans="1:8" s="183" customFormat="1" ht="24.95" customHeight="1" x14ac:dyDescent="0.2">
      <c r="A36" s="392" t="s">
        <v>304</v>
      </c>
      <c r="E36" s="391" t="s">
        <v>28</v>
      </c>
    </row>
    <row r="37" spans="1:8" s="183" customFormat="1" ht="21.95" customHeight="1" x14ac:dyDescent="0.2">
      <c r="A37" s="390" t="str">
        <f>IF('Rekapitulacija družb SŽ'!$E$42="","",'Rekapitulacija družb SŽ'!$E$42)</f>
        <v/>
      </c>
      <c r="E37" s="183" t="str">
        <f>IF('Rekapitulacija družb SŽ'!$E$45="","",'Rekapitulacija družb SŽ'!$E$45)</f>
        <v/>
      </c>
    </row>
  </sheetData>
  <sheetProtection algorithmName="SHA-512" hashValue="KzkcVvplUJ2oyQQLq/BYfeXX6c7reB6/3NfIitPXKoQ5FLAu7OThwQgheXtLuK4qyQVN6QH1B8blKd2DAMT+jA==" saltValue="xl14YMu6KzJDVX4Qzvsw/w==" spinCount="100000" sheet="1" autoFilter="0"/>
  <mergeCells count="13">
    <mergeCell ref="A31:H31"/>
    <mergeCell ref="A32:H32"/>
    <mergeCell ref="A33:H33"/>
    <mergeCell ref="A30:H30"/>
    <mergeCell ref="G1:H1"/>
    <mergeCell ref="G2:H2"/>
    <mergeCell ref="C16:H16"/>
    <mergeCell ref="A18:H18"/>
    <mergeCell ref="A29:H29"/>
    <mergeCell ref="C8:F8"/>
    <mergeCell ref="C6:F6"/>
    <mergeCell ref="C9:F9"/>
    <mergeCell ref="C10:F10"/>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9BB2-7B11-442A-8BE4-050A3EBCB633}">
  <sheetPr codeName="List24">
    <pageSetUpPr fitToPage="1"/>
  </sheetPr>
  <dimension ref="A1:E28"/>
  <sheetViews>
    <sheetView showGridLines="0" topLeftCell="A6" zoomScaleNormal="100" workbookViewId="0">
      <selection activeCell="C16" sqref="C16"/>
    </sheetView>
  </sheetViews>
  <sheetFormatPr defaultColWidth="9.140625" defaultRowHeight="12.75" x14ac:dyDescent="0.2"/>
  <cols>
    <col min="1" max="1" width="8.140625" style="184" customWidth="1"/>
    <col min="2" max="2" width="23.42578125" style="185" customWidth="1"/>
    <col min="3" max="3" width="42.140625" style="185" customWidth="1"/>
    <col min="4" max="5" width="25.5703125" style="185" customWidth="1"/>
    <col min="6" max="16384" width="9.140625" style="185"/>
  </cols>
  <sheetData>
    <row r="1" spans="1:5" s="183" customFormat="1" ht="32.25" customHeight="1" x14ac:dyDescent="0.25">
      <c r="A1" s="458"/>
      <c r="B1" s="458"/>
      <c r="C1" s="458"/>
      <c r="D1" s="458"/>
      <c r="E1" s="458"/>
    </row>
    <row r="2" spans="1:5" ht="9.75" customHeight="1" x14ac:dyDescent="0.2"/>
    <row r="3" spans="1:5" s="186" customFormat="1" ht="48" customHeight="1" x14ac:dyDescent="0.2">
      <c r="A3" s="494" t="s">
        <v>243</v>
      </c>
      <c r="B3" s="494"/>
      <c r="C3" s="494"/>
      <c r="D3" s="494"/>
      <c r="E3" s="494"/>
    </row>
    <row r="4" spans="1:5" s="186" customFormat="1" ht="18" customHeight="1" x14ac:dyDescent="0.2">
      <c r="A4" s="202"/>
      <c r="B4" s="202"/>
      <c r="C4" s="249"/>
      <c r="D4" s="250"/>
      <c r="E4" s="202"/>
    </row>
    <row r="5" spans="1:5" s="186" customFormat="1" ht="9.75" customHeight="1" x14ac:dyDescent="0.2">
      <c r="A5" s="187"/>
    </row>
    <row r="7" spans="1:5" s="186" customFormat="1" ht="20.25" customHeight="1" x14ac:dyDescent="0.2">
      <c r="A7" s="187"/>
      <c r="B7" s="86" t="s">
        <v>41</v>
      </c>
      <c r="C7" s="188" t="str">
        <f>IF('Rekapitulacija družb SŽ'!$D$6="","",'Rekapitulacija družb SŽ'!$D$6)</f>
        <v/>
      </c>
      <c r="E7" s="264" t="s">
        <v>20</v>
      </c>
    </row>
    <row r="8" spans="1:5" s="186" customFormat="1" ht="20.25" customHeight="1" x14ac:dyDescent="0.2">
      <c r="A8" s="187"/>
      <c r="B8" s="86" t="s">
        <v>39</v>
      </c>
      <c r="C8" s="205" t="str">
        <f>IF('Rekapitulacija družb SŽ'!$D$7="","",'Rekapitulacija družb SŽ'!$D$7)</f>
        <v/>
      </c>
      <c r="E8" s="265" t="str">
        <f>IF('Rekapitulacija družb SŽ'!$D$8="","",'Rekapitulacija družb SŽ'!$D$8)</f>
        <v/>
      </c>
    </row>
    <row r="9" spans="1:5" s="186" customFormat="1" ht="20.25" customHeight="1" x14ac:dyDescent="0.2">
      <c r="A9" s="187"/>
      <c r="B9" s="86" t="s">
        <v>167</v>
      </c>
      <c r="C9" s="189" t="str">
        <f>IF('Rekapitulacija družb SŽ'!$D$9="","",'Rekapitulacija družb SŽ'!$D$9)</f>
        <v/>
      </c>
    </row>
    <row r="10" spans="1:5" s="186" customFormat="1" ht="30" customHeight="1" x14ac:dyDescent="0.2">
      <c r="A10" s="187"/>
      <c r="B10" s="190"/>
      <c r="C10" s="189"/>
      <c r="E10" s="187" t="s">
        <v>20</v>
      </c>
    </row>
    <row r="11" spans="1:5" s="84" customFormat="1" ht="41.25" customHeight="1" x14ac:dyDescent="0.2">
      <c r="A11" s="85"/>
      <c r="B11" s="86" t="s">
        <v>37</v>
      </c>
      <c r="C11" s="495" t="str">
        <f>C12</f>
        <v>SŽ - INFRASTRUKTURA, d.o.o., PE Vodenje prometa, Kolodvorska ulica 11, 1000 Ljubljana</v>
      </c>
      <c r="D11" s="495"/>
      <c r="E11" s="292" t="str">
        <f>E12</f>
        <v>SI94995737</v>
      </c>
    </row>
    <row r="12" spans="1:5" s="84" customFormat="1" ht="36" customHeight="1" x14ac:dyDescent="0.2">
      <c r="A12" s="85"/>
      <c r="B12" s="86" t="s">
        <v>35</v>
      </c>
      <c r="C12" s="495" t="str">
        <f>'Rekapitulacija družb SŽ'!$B$35</f>
        <v>SŽ - INFRASTRUKTURA, d.o.o., PE Vodenje prometa, Kolodvorska ulica 11, 1000 Ljubljana</v>
      </c>
      <c r="D12" s="495"/>
      <c r="E12" s="232" t="s">
        <v>146</v>
      </c>
    </row>
    <row r="13" spans="1:5" s="84" customFormat="1" ht="36" customHeight="1" x14ac:dyDescent="0.2">
      <c r="A13" s="85"/>
      <c r="B13" s="86" t="s">
        <v>166</v>
      </c>
      <c r="C13" s="496" t="str">
        <f>C12</f>
        <v>SŽ - INFRASTRUKTURA, d.o.o., PE Vodenje prometa, Kolodvorska ulica 11, 1000 Ljubljana</v>
      </c>
      <c r="D13" s="496"/>
      <c r="E13" s="232" t="str">
        <f>E12</f>
        <v>SI94995737</v>
      </c>
    </row>
    <row r="14" spans="1:5" s="84" customFormat="1" ht="18.75" customHeight="1" x14ac:dyDescent="0.2">
      <c r="A14" s="85"/>
      <c r="B14" s="86" t="s">
        <v>33</v>
      </c>
      <c r="C14" s="127" t="str">
        <f>'Rekapitulacija družb SŽ'!$D$5</f>
        <v>Od 01.07.2026 od 00:00 ure do 30.06.2027 do 24:00 ure</v>
      </c>
      <c r="D14" s="191"/>
      <c r="E14" s="192"/>
    </row>
    <row r="15" spans="1:5" s="84" customFormat="1" ht="18.75" customHeight="1" x14ac:dyDescent="0.2">
      <c r="A15" s="85"/>
      <c r="B15" s="86" t="s">
        <v>43</v>
      </c>
      <c r="C15" s="193" t="s">
        <v>326</v>
      </c>
      <c r="D15" s="192"/>
      <c r="E15" s="192"/>
    </row>
    <row r="16" spans="1:5" s="322" customFormat="1" ht="21.75" customHeight="1" x14ac:dyDescent="0.25">
      <c r="A16" s="320"/>
      <c r="B16" s="321"/>
      <c r="C16" s="205"/>
    </row>
    <row r="17" spans="1:5" s="323" customFormat="1" ht="36" customHeight="1" thickBot="1" x14ac:dyDescent="0.25">
      <c r="A17" s="460" t="s">
        <v>203</v>
      </c>
      <c r="B17" s="460"/>
      <c r="C17" s="460"/>
      <c r="D17" s="460"/>
      <c r="E17" s="460"/>
    </row>
    <row r="18" spans="1:5" s="325" customFormat="1" ht="17.25" customHeight="1" x14ac:dyDescent="0.2">
      <c r="A18" s="324" t="s">
        <v>161</v>
      </c>
      <c r="B18" s="461" t="s">
        <v>181</v>
      </c>
      <c r="C18" s="463" t="s">
        <v>168</v>
      </c>
      <c r="D18" s="465" t="s">
        <v>182</v>
      </c>
      <c r="E18" s="467" t="s">
        <v>162</v>
      </c>
    </row>
    <row r="19" spans="1:5" s="325" customFormat="1" ht="17.25" customHeight="1" thickBot="1" x14ac:dyDescent="0.25">
      <c r="A19" s="326" t="s">
        <v>163</v>
      </c>
      <c r="B19" s="462"/>
      <c r="C19" s="464"/>
      <c r="D19" s="466"/>
      <c r="E19" s="468"/>
    </row>
    <row r="20" spans="1:5" s="332" customFormat="1" ht="20.25" customHeight="1" x14ac:dyDescent="0.2">
      <c r="A20" s="327" t="s">
        <v>5</v>
      </c>
      <c r="B20" s="336" t="str">
        <f>'Premoženje 1 - SŽ-INF. (VP)'!$G$2</f>
        <v>Vzorec premoženje</v>
      </c>
      <c r="C20" s="337" t="str">
        <f>'Premoženje 1 - SŽ-INF. (VP)'!$G$1</f>
        <v>Vzorec 1 - SŽ-INFRAST. (VP)</v>
      </c>
      <c r="D20" s="338">
        <f>'Premoženje 1 - SŽ-INF. (VP)'!$G$24</f>
        <v>0</v>
      </c>
      <c r="E20" s="339">
        <f>'Premoženje 1 - SŽ-INF. (VP)'!$G$25</f>
        <v>0</v>
      </c>
    </row>
    <row r="21" spans="1:5" s="332" customFormat="1" ht="20.25" customHeight="1" thickBot="1" x14ac:dyDescent="0.25">
      <c r="A21" s="333" t="s">
        <v>6</v>
      </c>
      <c r="B21" s="334" t="str">
        <f>'Odgovornost 1 - SŽ-INF. (VP)'!$G$2</f>
        <v>Vzorec odgovornost</v>
      </c>
      <c r="C21" s="335" t="str">
        <f>'Odgovornost 1 - SŽ-INF. (VP)'!$G$1</f>
        <v>Vzorec 1 - SŽ-INFRAST. (VP)</v>
      </c>
      <c r="D21" s="330">
        <f>'Odgovornost 1 - SŽ-INF. (VP)'!$G$24</f>
        <v>0</v>
      </c>
      <c r="E21" s="331">
        <f>'Odgovornost 1 - SŽ-INF. (VP)'!$G$25</f>
        <v>0</v>
      </c>
    </row>
    <row r="22" spans="1:5" s="325" customFormat="1" ht="24" customHeight="1" thickTop="1" thickBot="1" x14ac:dyDescent="0.25">
      <c r="A22" s="483" t="s">
        <v>207</v>
      </c>
      <c r="B22" s="483"/>
      <c r="C22" s="484"/>
      <c r="D22" s="285">
        <f>(+SUM(D20:D21))</f>
        <v>0</v>
      </c>
      <c r="E22" s="288">
        <f>(+SUM(E20:E21))</f>
        <v>0</v>
      </c>
    </row>
    <row r="23" spans="1:5" ht="20.25" customHeight="1" x14ac:dyDescent="0.2"/>
    <row r="24" spans="1:5" s="53" customFormat="1" ht="15" customHeight="1" x14ac:dyDescent="0.25">
      <c r="A24" s="197"/>
      <c r="B24" s="198"/>
      <c r="E24" s="199"/>
    </row>
    <row r="25" spans="1:5" s="183" customFormat="1" ht="24.95" customHeight="1" x14ac:dyDescent="0.2">
      <c r="A25" s="391" t="str">
        <f>IF('Rekapitulacija družb SŽ'!$A$42="","Kraj in datum:","Kraj in datum: "&amp;'Rekapitulacija družb SŽ'!$A$42)</f>
        <v>Kraj in datum:</v>
      </c>
      <c r="D25" s="391" t="str">
        <f>IF('Rekapitulacija družb SŽ'!$A$45="","Kraj in datum:","Kraj in datum: "&amp;'Rekapitulacija družb SŽ'!$A$45)</f>
        <v>Kraj in datum:</v>
      </c>
    </row>
    <row r="26" spans="1:5" s="183" customFormat="1" ht="24.95" customHeight="1" x14ac:dyDescent="0.2">
      <c r="A26" s="392" t="s">
        <v>304</v>
      </c>
      <c r="D26" s="391" t="s">
        <v>28</v>
      </c>
    </row>
    <row r="27" spans="1:5" s="183" customFormat="1" ht="21.95" customHeight="1" x14ac:dyDescent="0.2">
      <c r="A27" s="390" t="str">
        <f>IF('Rekapitulacija družb SŽ'!$E$42="","",'Rekapitulacija družb SŽ'!$E$42)</f>
        <v/>
      </c>
      <c r="D27" s="183" t="str">
        <f>IF('Rekapitulacija družb SŽ'!$E$45="","",'Rekapitulacija družb SŽ'!$E$45)</f>
        <v/>
      </c>
    </row>
    <row r="28" spans="1:5" s="201" customFormat="1" x14ac:dyDescent="0.2">
      <c r="A28" s="200"/>
    </row>
  </sheetData>
  <sheetProtection algorithmName="SHA-512" hashValue="+Ur34wXMp2mND1HZ+MBQ1Yk5/MY6kJAwG+X0sVNwFpGOyWaSe4sGdrYdVOCSAqsEoWJlQCTJzq7e3aWXZg7NjA==" saltValue="yqKyOjMogTt6wqmb86/bhA==" spinCount="100000" sheet="1" autoFilter="0"/>
  <mergeCells count="11">
    <mergeCell ref="C11:D11"/>
    <mergeCell ref="A1:E1"/>
    <mergeCell ref="A3:E3"/>
    <mergeCell ref="A17:E17"/>
    <mergeCell ref="A22:C22"/>
    <mergeCell ref="B18:B19"/>
    <mergeCell ref="C18:C19"/>
    <mergeCell ref="D18:D19"/>
    <mergeCell ref="E18:E19"/>
    <mergeCell ref="C12:D12"/>
    <mergeCell ref="C13:D13"/>
  </mergeCells>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48849-A801-4C11-8912-41B6AAB8D9F5}">
  <sheetPr codeName="List25">
    <pageSetUpPr fitToPage="1"/>
  </sheetPr>
  <dimension ref="A1:H39"/>
  <sheetViews>
    <sheetView showGridLines="0" topLeftCell="A8" zoomScaleNormal="100" zoomScaleSheetLayoutView="100" workbookViewId="0">
      <selection activeCell="G24" sqref="G24"/>
    </sheetView>
  </sheetViews>
  <sheetFormatPr defaultColWidth="9.140625" defaultRowHeight="17.25" customHeight="1" x14ac:dyDescent="0.2"/>
  <cols>
    <col min="1" max="1" width="6.42578125" style="54" customWidth="1"/>
    <col min="2" max="2" width="64.85546875" style="54" customWidth="1"/>
    <col min="3" max="3" width="26.42578125" style="54" customWidth="1"/>
    <col min="4" max="4" width="16" style="54" customWidth="1"/>
    <col min="5" max="5" width="21.42578125" style="221" customWidth="1"/>
    <col min="6" max="6" width="14.42578125" style="221" customWidth="1"/>
    <col min="7" max="7" width="18" style="54" customWidth="1"/>
    <col min="8" max="8" width="22.5703125" style="54" customWidth="1"/>
    <col min="9" max="16384" width="9.140625" style="54"/>
  </cols>
  <sheetData>
    <row r="1" spans="1:8" ht="26.25" customHeight="1" x14ac:dyDescent="0.2">
      <c r="A1" s="206"/>
      <c r="B1" s="206"/>
      <c r="C1" s="206"/>
      <c r="D1" s="206"/>
      <c r="E1" s="207"/>
      <c r="F1" s="207" t="s">
        <v>180</v>
      </c>
      <c r="G1" s="470" t="s">
        <v>199</v>
      </c>
      <c r="H1" s="470"/>
    </row>
    <row r="2" spans="1:8" ht="18" customHeight="1" x14ac:dyDescent="0.25">
      <c r="A2" s="208"/>
      <c r="B2" s="209"/>
      <c r="C2" s="210"/>
      <c r="D2" s="210"/>
      <c r="E2" s="234"/>
      <c r="F2" s="234" t="str">
        <f>'Premoženje 1 - SŽ, d.o.o.'!$F$2</f>
        <v>Generalna polica številka:</v>
      </c>
      <c r="G2" s="471" t="str">
        <f>'Premoženje 1 - SŽ, d.o.o.'!$G$2</f>
        <v>Vzorec premoženje</v>
      </c>
      <c r="H2" s="471"/>
    </row>
    <row r="3" spans="1:8" ht="8.25" customHeight="1" x14ac:dyDescent="0.2">
      <c r="A3" s="211"/>
      <c r="B3" s="212"/>
      <c r="C3" s="212"/>
      <c r="D3" s="212"/>
      <c r="E3" s="212"/>
      <c r="F3" s="212"/>
      <c r="G3" s="212"/>
    </row>
    <row r="4" spans="1:8" ht="30" customHeight="1" x14ac:dyDescent="0.2">
      <c r="A4" s="212"/>
      <c r="B4" s="213" t="str">
        <f>'Rekapitulacija-SŽ - INF. (VP)'!B7</f>
        <v>Zavarovalnica:</v>
      </c>
      <c r="C4" s="222" t="str">
        <f>'Rekapitulacija-SŽ - INF. (VP)'!$C$7</f>
        <v/>
      </c>
      <c r="D4" s="214"/>
      <c r="E4" s="215"/>
      <c r="F4" s="215"/>
      <c r="G4" s="262" t="str">
        <f>'Rekapitulacija-SŽ - INF. (VP)'!$E$7</f>
        <v xml:space="preserve">ID številka za DDV: </v>
      </c>
    </row>
    <row r="5" spans="1:8" ht="24.95" customHeight="1" x14ac:dyDescent="0.2">
      <c r="A5" s="212"/>
      <c r="B5" s="213" t="str">
        <f>'Rekapitulacija-SŽ - INF. (VP)'!B8</f>
        <v>Sedež:</v>
      </c>
      <c r="C5" s="217" t="str">
        <f>'Rekapitulacija-SŽ - INF. (VP)'!$C$8</f>
        <v/>
      </c>
      <c r="D5" s="214"/>
      <c r="E5" s="215"/>
      <c r="F5" s="215"/>
      <c r="G5" s="5" t="str">
        <f>'Rekapitulacija-SŽ - INF. (VP)'!$E$8</f>
        <v/>
      </c>
    </row>
    <row r="6" spans="1:8" ht="20.25" customHeight="1" x14ac:dyDescent="0.2">
      <c r="A6" s="212"/>
      <c r="B6" s="263" t="str">
        <f>'Rekapitulacija-SŽ - INF. (VP)'!$B$9</f>
        <v>PE in naslov enote ponudnika:</v>
      </c>
      <c r="C6" s="474" t="str">
        <f>'Rekapitulacija-SŽ - INF. (VP)'!$C$9</f>
        <v/>
      </c>
      <c r="D6" s="474"/>
      <c r="E6" s="474"/>
      <c r="F6" s="474"/>
      <c r="G6" s="231"/>
    </row>
    <row r="7" spans="1:8" ht="21" customHeight="1" x14ac:dyDescent="0.2">
      <c r="A7" s="212"/>
      <c r="B7" s="67"/>
      <c r="C7" s="217"/>
      <c r="D7" s="67"/>
      <c r="E7" s="212"/>
      <c r="F7" s="212"/>
      <c r="G7" s="212"/>
    </row>
    <row r="8" spans="1:8" ht="37.5" customHeight="1" x14ac:dyDescent="0.2">
      <c r="A8" s="212"/>
      <c r="B8" s="213" t="str">
        <f>'Rekapitulacija-SŽ - INF. (VP)'!B11</f>
        <v>Zavarovalec:</v>
      </c>
      <c r="C8" s="498" t="str">
        <f>'Rekapitulacija-SŽ - INF. (VP)'!C11</f>
        <v>SŽ - INFRASTRUKTURA, d.o.o., PE Vodenje prometa, Kolodvorska ulica 11, 1000 Ljubljana</v>
      </c>
      <c r="D8" s="498"/>
      <c r="E8" s="498"/>
      <c r="F8" s="498"/>
      <c r="G8" s="263" t="str">
        <f>'Rekapitulacija-SŽ - INF. (VP)'!$E$10</f>
        <v xml:space="preserve">ID številka za DDV: </v>
      </c>
      <c r="H8" s="271" t="str">
        <f>'Rekapitulacija-SŽ - INF. (VP)'!$E$11</f>
        <v>SI94995737</v>
      </c>
    </row>
    <row r="9" spans="1:8" ht="37.5" customHeight="1" x14ac:dyDescent="0.2">
      <c r="B9" s="213" t="str">
        <f>'Rekapitulacija-SŽ - INF. (VP)'!B12</f>
        <v>Zavarovanec:</v>
      </c>
      <c r="C9" s="498" t="str">
        <f>'Rekapitulacija-SŽ - INF. (VP)'!C12</f>
        <v>SŽ - INFRASTRUKTURA, d.o.o., PE Vodenje prometa, Kolodvorska ulica 11, 1000 Ljubljana</v>
      </c>
      <c r="D9" s="498"/>
      <c r="E9" s="498"/>
      <c r="F9" s="498"/>
      <c r="G9" s="263" t="str">
        <f>'Rekapitulacija-SŽ - INF. (VP)'!$E$10</f>
        <v xml:space="preserve">ID številka za DDV: </v>
      </c>
      <c r="H9" s="271" t="str">
        <f>'Rekapitulacija-SŽ - INF. (VP)'!$E$12</f>
        <v>SI94995737</v>
      </c>
    </row>
    <row r="10" spans="1:8" ht="42" customHeight="1" x14ac:dyDescent="0.2">
      <c r="B10" s="213" t="str">
        <f>'Rekapitulacija-SŽ - INF. (VP)'!B13</f>
        <v>Plačnik:</v>
      </c>
      <c r="C10" s="499" t="str">
        <f>'Rekapitulacija-SŽ - INF. (VP)'!C13</f>
        <v>SŽ - INFRASTRUKTURA, d.o.o., PE Vodenje prometa, Kolodvorska ulica 11, 1000 Ljubljana</v>
      </c>
      <c r="D10" s="499"/>
      <c r="E10" s="499"/>
      <c r="F10" s="499"/>
      <c r="G10" s="263" t="str">
        <f>'Rekapitulacija-SŽ - INF. (VP)'!$E$10</f>
        <v xml:space="preserve">ID številka za DDV: </v>
      </c>
      <c r="H10" s="271" t="str">
        <f>'Rekapitulacija-SŽ - INF. (VP)'!$E$13</f>
        <v>SI94995737</v>
      </c>
    </row>
    <row r="11" spans="1:8" ht="12" customHeight="1" x14ac:dyDescent="0.2">
      <c r="B11" s="218"/>
      <c r="C11" s="217"/>
      <c r="D11" s="219"/>
    </row>
    <row r="12" spans="1:8" ht="23.25" customHeight="1" x14ac:dyDescent="0.2">
      <c r="B12" s="213" t="str">
        <f>'Rekapitulacija-SŽ - INF. (VP)'!B14</f>
        <v>Zavarovalno obdobje:</v>
      </c>
      <c r="C12" s="222" t="str">
        <f>'Rekapitulacija-SŽ - INF. (VP)'!$C$14</f>
        <v>Od 01.07.2026 od 00:00 ure do 30.06.2027 do 24:00 ure</v>
      </c>
      <c r="D12" s="223"/>
    </row>
    <row r="13" spans="1:8" ht="23.25" customHeight="1" x14ac:dyDescent="0.2">
      <c r="B13" s="213" t="str">
        <f>'Rekapitulacija-SŽ - INF. (VP)'!B15</f>
        <v>Obračunsko obdobje:</v>
      </c>
      <c r="C13" s="233" t="str">
        <f>'Rekapitulacija-SŽ - INF. (VP)'!$C$15</f>
        <v>Od 01.07.2026 od 00:00 ure do 30.06.2027 do 24:00 ure</v>
      </c>
      <c r="D13" s="223"/>
    </row>
    <row r="14" spans="1:8" ht="24.95" customHeight="1" x14ac:dyDescent="0.2">
      <c r="B14" s="213" t="s">
        <v>32</v>
      </c>
      <c r="C14" s="217" t="str">
        <f>'Odgovornost družb SŽ'!C20</f>
        <v>Naveden na generalni polici</v>
      </c>
      <c r="D14" s="223"/>
    </row>
    <row r="15" spans="1:8" ht="5.25" customHeight="1" x14ac:dyDescent="0.2">
      <c r="B15" s="213"/>
      <c r="C15" s="217"/>
      <c r="D15" s="223"/>
    </row>
    <row r="16" spans="1:8" ht="50.25" customHeight="1" x14ac:dyDescent="0.2">
      <c r="B16" s="213" t="s">
        <v>303</v>
      </c>
      <c r="C16" s="472"/>
      <c r="D16" s="472"/>
      <c r="E16" s="472"/>
      <c r="F16" s="472"/>
      <c r="G16" s="472"/>
      <c r="H16" s="472"/>
    </row>
    <row r="17" spans="1:8" ht="6.75" customHeight="1" x14ac:dyDescent="0.2">
      <c r="C17" s="224"/>
      <c r="D17" s="224"/>
      <c r="E17" s="224"/>
      <c r="F17" s="224"/>
      <c r="G17" s="224"/>
    </row>
    <row r="18" spans="1:8" ht="33.75" customHeight="1" thickBot="1" x14ac:dyDescent="0.25">
      <c r="A18" s="473" t="str">
        <f>'Premoženje 1 - SŽ, d.o.o.'!$A$18</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36" customHeight="1" thickBot="1" x14ac:dyDescent="0.25">
      <c r="A19" s="403" t="str">
        <f>'Premoženje 1 - SŽ, d.o.o.'!$A$19</f>
        <v>Zap. št.</v>
      </c>
      <c r="B19" s="404" t="str">
        <f>'Premoženje 1 - SŽ, d.o.o.'!$B$19</f>
        <v>Predmet zavarovanja</v>
      </c>
      <c r="C19" s="404" t="str">
        <f>'Premoženje 1 - SŽ, d.o.o.'!$C$19</f>
        <v>Zavarovane nevarnosti</v>
      </c>
      <c r="D19" s="404" t="str">
        <f>'Premoženje 1 - SŽ, d.o.o.'!$D$19</f>
        <v>Način zavarovanja</v>
      </c>
      <c r="E19" s="405" t="str">
        <f>'Premoženje 1 - SŽ, d.o.o.'!$E$19</f>
        <v>Zavarovalna vsota (EUR)</v>
      </c>
      <c r="F19" s="404" t="str">
        <f>'Premoženje 1 - SŽ, d.o.o.'!$F$19</f>
        <v>Premijska stopnja (‰)</v>
      </c>
      <c r="G19" s="404" t="str">
        <f>'Premoženje 1 - SŽ, d.o.o.'!$G$19</f>
        <v>Zavarovalna premija (EUR)</v>
      </c>
      <c r="H19" s="408" t="str">
        <f>'Premoženje 1 - SŽ, d.o.o.'!$H$19</f>
        <v>Opombe</v>
      </c>
    </row>
    <row r="20" spans="1:8" ht="93" customHeight="1" x14ac:dyDescent="0.2">
      <c r="A20" s="225" t="s">
        <v>5</v>
      </c>
      <c r="B20" s="383" t="s">
        <v>284</v>
      </c>
      <c r="C20" s="237" t="str">
        <f>'Premoženje 1 - SŽ, d.o.o.'!$C$20</f>
        <v>Temeljne požarne nevarnosti z dodatnimi nevarnostmi</v>
      </c>
      <c r="D20" s="350" t="str">
        <f>'Premoženje 1 - SŽ, d.o.o.'!$D$20</f>
        <v>Na novo vrednost</v>
      </c>
      <c r="E20" s="240">
        <f>666273.22+84944.38+1787.15</f>
        <v>753004.75</v>
      </c>
      <c r="F20" s="277"/>
      <c r="G20" s="255">
        <f>ROUND(E20*F20/1000,2)</f>
        <v>0</v>
      </c>
      <c r="H20" s="259" t="str">
        <f>'Premoženje 1 - SŽ, d.o.o.'!$H$20</f>
        <v>Zavarovalno kritje in soudeležbe so navedene na generalni polici</v>
      </c>
    </row>
    <row r="21" spans="1:8" ht="108.75" customHeight="1" x14ac:dyDescent="0.2">
      <c r="A21" s="226" t="s">
        <v>6</v>
      </c>
      <c r="B21" s="394" t="s">
        <v>285</v>
      </c>
      <c r="C21" s="243" t="str">
        <f>'Premoženje 1 - SŽ, d.o.o.'!$C$21</f>
        <v>Strojelomno zavarovanje</v>
      </c>
      <c r="D21" s="178" t="str">
        <f>'Premoženje 1 - SŽ, d.o.o.'!$D$21</f>
        <v>Na novo vrednost</v>
      </c>
      <c r="E21" s="241">
        <v>84944.38</v>
      </c>
      <c r="F21" s="278"/>
      <c r="G21" s="256">
        <f>ROUND(E21*F21/1000,2)</f>
        <v>0</v>
      </c>
      <c r="H21" s="259" t="str">
        <f>'Premoženje 1 - SŽ, d.o.o.'!$H$21</f>
        <v>Zavarovalno kritje in soudeležbe so navedene na generalni polici</v>
      </c>
    </row>
    <row r="22" spans="1:8" s="358" customFormat="1" ht="89.25" customHeight="1" thickBot="1" x14ac:dyDescent="0.25">
      <c r="A22" s="353" t="s">
        <v>7</v>
      </c>
      <c r="B22" s="409" t="s">
        <v>286</v>
      </c>
      <c r="C22" s="354" t="str">
        <f>'Premoženje 1 - SŽ, d.o.o.'!$C$22</f>
        <v>Zavarovanje računalnikov in računalniške opreme ter klima naprav za vse zavarovarljive nevarnosti (All risk)</v>
      </c>
      <c r="D22" s="355" t="str">
        <f>'Premoženje 1 - SŽ, d.o.o.'!$D$22</f>
        <v>Na novo vrednost</v>
      </c>
      <c r="E22" s="241">
        <v>1841416.39</v>
      </c>
      <c r="F22" s="278"/>
      <c r="G22" s="356">
        <f>ROUND(E22*F22/1000,2)</f>
        <v>0</v>
      </c>
      <c r="H22" s="357" t="str">
        <f>'Premoženje 1 - SŽ, d.o.o.'!$H$22</f>
        <v>Zavarovalno kritje in soudeležbe so navedene na generalni polici</v>
      </c>
    </row>
    <row r="23" spans="1:8" ht="73.5" hidden="1" customHeight="1" thickBot="1" x14ac:dyDescent="0.25">
      <c r="A23" s="227" t="s">
        <v>8</v>
      </c>
      <c r="B23" s="394" t="s">
        <v>287</v>
      </c>
      <c r="C23" s="243" t="str">
        <f>'Premoženje 1 - SŽ, d.o.o.'!$C$24</f>
        <v>Zavarovanje vlomske tatvine in ropa navedena na generalni polici pod točko 1.1.1.</v>
      </c>
      <c r="D23" s="351" t="str">
        <f>'Premoženje 1 - SŽ, d.o.o.'!$D$24</f>
        <v>Na novo vrednost</v>
      </c>
      <c r="E23" s="360"/>
      <c r="F23" s="279"/>
      <c r="G23" s="257">
        <f>E23*F23/1000</f>
        <v>0</v>
      </c>
      <c r="H23" s="259" t="str">
        <f>'Premoženje 1 - SŽ, d.o.o.'!$H$24</f>
        <v>Zavarovalno kritje in soudeležbe so navedene na generalni polici</v>
      </c>
    </row>
    <row r="24" spans="1:8" ht="23.25" customHeight="1" thickBot="1" x14ac:dyDescent="0.25">
      <c r="A24" s="228"/>
      <c r="B24" s="228"/>
      <c r="C24" s="228"/>
      <c r="D24" s="228"/>
      <c r="E24" s="230"/>
      <c r="F24" s="238" t="s">
        <v>305</v>
      </c>
      <c r="G24" s="369">
        <f>SUM(G20:G23)</f>
        <v>0</v>
      </c>
      <c r="H24" s="261"/>
    </row>
    <row r="25" spans="1:8" ht="23.25" customHeight="1" thickTop="1" thickBot="1" x14ac:dyDescent="0.25">
      <c r="A25" s="229"/>
      <c r="B25" s="229"/>
      <c r="C25" s="229"/>
      <c r="D25" s="229"/>
      <c r="F25" s="245" t="s">
        <v>306</v>
      </c>
      <c r="G25" s="239">
        <f>G24*1.085</f>
        <v>0</v>
      </c>
    </row>
    <row r="26" spans="1:8" ht="6.75" customHeight="1" thickTop="1" x14ac:dyDescent="0.25">
      <c r="A26" s="216"/>
      <c r="B26" s="229"/>
      <c r="C26" s="229"/>
      <c r="D26" s="229"/>
      <c r="G26" s="57"/>
    </row>
    <row r="27" spans="1:8" ht="18.75" customHeight="1" x14ac:dyDescent="0.2">
      <c r="A27" s="5" t="s">
        <v>31</v>
      </c>
    </row>
    <row r="28" spans="1:8" ht="9" customHeight="1" x14ac:dyDescent="0.25">
      <c r="A28" s="235"/>
      <c r="B28" s="236"/>
      <c r="C28" s="236"/>
      <c r="D28" s="236"/>
      <c r="E28" s="251"/>
      <c r="F28" s="251"/>
      <c r="G28" s="252"/>
    </row>
    <row r="29" spans="1:8" ht="20.100000000000001" customHeight="1" x14ac:dyDescent="0.2">
      <c r="A29" s="469" t="s">
        <v>216</v>
      </c>
      <c r="B29" s="469"/>
      <c r="C29" s="469"/>
      <c r="D29" s="469"/>
      <c r="E29" s="469"/>
      <c r="F29" s="469"/>
      <c r="G29" s="469"/>
      <c r="H29" s="469"/>
    </row>
    <row r="30" spans="1:8" s="2" customFormat="1" ht="20.100000000000001" customHeight="1" x14ac:dyDescent="0.2">
      <c r="A30" s="469" t="s">
        <v>30</v>
      </c>
      <c r="B30" s="469"/>
      <c r="C30" s="469"/>
      <c r="D30" s="469"/>
      <c r="E30" s="469"/>
      <c r="F30" s="469"/>
      <c r="G30" s="469"/>
      <c r="H30" s="469"/>
    </row>
    <row r="31" spans="1:8" s="2" customFormat="1" ht="37.5" customHeight="1" x14ac:dyDescent="0.2">
      <c r="A31" s="469" t="s">
        <v>188</v>
      </c>
      <c r="B31" s="469"/>
      <c r="C31" s="469"/>
      <c r="D31" s="469"/>
      <c r="E31" s="469"/>
      <c r="F31" s="469"/>
      <c r="G31" s="469"/>
      <c r="H31" s="469"/>
    </row>
    <row r="32" spans="1:8" s="2" customFormat="1" ht="35.1" customHeight="1" x14ac:dyDescent="0.2">
      <c r="A32" s="469" t="str">
        <f>_xlfn.SINGLE('Premoženje 1 - SŽ, d.o.o.'!$A$33)</f>
        <v xml:space="preserve"> - Zavarovalna kritja/zavarovane nevarnosti, limiti kritja/višina zavarovalnega jamstva, celoten obseg zavarovalnega kritja oziroma pogoji zavarovanja ter odbitne franšize so določene v sklenjeni generalni polici št.: Vzorec premoženje.</v>
      </c>
      <c r="B32" s="469"/>
      <c r="C32" s="469"/>
      <c r="D32" s="469"/>
      <c r="E32" s="469"/>
      <c r="F32" s="469"/>
      <c r="G32" s="469"/>
      <c r="H32" s="469"/>
    </row>
    <row r="33" spans="1:8" s="2" customFormat="1" ht="173.45" customHeight="1" x14ac:dyDescent="0.2">
      <c r="A33" s="469" t="str">
        <f>'Premoženje 1 - SŽ-PP, d.o.o.'!A35:H35</f>
        <v xml:space="preserve"> - Osnovni limit kritja po dogodku znaša 25.000.000 EUR in v letnem agregatu znaša 30.000.000 EUR, razen za nevarnosti, kjer je s posameznimi podlimiti dogovorjeno na prvi riziko do zavarovalnih vsot:
   2.500.000,00 EUR za poplavo;
   1.000.000,00 EUR za kibernetska tveganja in teroristična dejanja (v letnem agregatu);
     250.000,00 EUR za meteorne vode;
     500.000,00 EUR za izliv vode in izliv vode iz odprtih pip;
      10.000,00 EUR za iztek tekočine;
     500.000,00 EUR za teža snega in
     500.000,00 EUR za vlomsko tatvino in rop (celotno premoženje).
Limit zavarovalnega jamstva/kritja skupaj s podlimiti po škodnem dogodku in letnem agregatu predstavlja skupni znesek, ki ga izplača zavarovalnica za vse škode, ki izvirajo in/ali jih lahko pripišemo posameznemu škodnemu dogodku in dogovorjenemu letnemu agregatu in velja kot enoten limit za vse (so)zavarovane osebe.</v>
      </c>
      <c r="B33" s="469"/>
      <c r="C33" s="469"/>
      <c r="D33" s="469"/>
      <c r="E33" s="469"/>
      <c r="F33" s="469"/>
      <c r="G33" s="469"/>
      <c r="H33" s="469"/>
    </row>
    <row r="34" spans="1:8" s="2" customFormat="1" ht="91.5" hidden="1" customHeight="1" x14ac:dyDescent="0.2">
      <c r="A34" s="469" t="str">
        <f>'Premoženje 1 - SŽ-PP, d.o.o.'!A36:G36</f>
        <v xml:space="preserve"> - Dodatni limit kritja
V kolikor škoda po posameznem škodnem dogodku preseže limit kritja iz zgornje alineje, velja za ta dogodek dodatni limit kritja, ki znaša 40.000.000 EUR po škodnem dogodku in v letnem agregatu (40 M EUR nad 25 M iz prejšnje alineje). Dodatni limit kritja velja samo za tirna prevozna sredstva za čas mirovanja in samo za nevarnosti požara, strele, eksplozije in padca zračnih plovil.
Dodatni limit zavarovalnega jamstva/kritja predstavlja skupni znesek, ki ga izplača zavarovalnica za vse škode, ki izvirajo in/ali jih lahko pripišemo posameznemu škodnemu dogodku in dogovorjenem letnem agregatu in velja kot enoten limit za vse (so)zavarovane osebe.</v>
      </c>
      <c r="B34" s="469"/>
      <c r="C34" s="469"/>
      <c r="D34" s="469"/>
      <c r="E34" s="469"/>
      <c r="F34" s="469"/>
      <c r="G34" s="469"/>
      <c r="H34" s="469"/>
    </row>
    <row r="35" spans="1:8" s="2" customFormat="1" ht="111.75" customHeight="1" x14ac:dyDescent="0.2">
      <c r="A35" s="469" t="s">
        <v>337</v>
      </c>
      <c r="B35" s="469"/>
      <c r="C35" s="469"/>
      <c r="D35" s="469"/>
      <c r="E35" s="469"/>
      <c r="F35" s="469"/>
      <c r="G35" s="469"/>
      <c r="H35" s="469"/>
    </row>
    <row r="36" spans="1:8" ht="14.1" customHeight="1" x14ac:dyDescent="0.2"/>
    <row r="37" spans="1:8" s="183" customFormat="1" ht="24.95" customHeight="1" x14ac:dyDescent="0.2">
      <c r="A37" s="391" t="str">
        <f>IF('Rekapitulacija družb SŽ'!$A$42="","Kraj in datum:","Kraj in datum: "&amp;'Rekapitulacija družb SŽ'!$A$42)</f>
        <v>Kraj in datum:</v>
      </c>
      <c r="E37" s="391" t="str">
        <f>IF('Rekapitulacija družb SŽ'!$A$45="","Kraj in datum:","Kraj in datum: "&amp;'Rekapitulacija družb SŽ'!$A$45)</f>
        <v>Kraj in datum:</v>
      </c>
    </row>
    <row r="38" spans="1:8" s="183" customFormat="1" ht="24.95" customHeight="1" x14ac:dyDescent="0.2">
      <c r="A38" s="392" t="s">
        <v>304</v>
      </c>
      <c r="E38" s="391" t="s">
        <v>28</v>
      </c>
    </row>
    <row r="39" spans="1:8" s="183" customFormat="1" ht="21.95" customHeight="1" x14ac:dyDescent="0.2">
      <c r="A39" s="390" t="str">
        <f>IF('Rekapitulacija družb SŽ'!$E$42="","",'Rekapitulacija družb SŽ'!$E$42)</f>
        <v/>
      </c>
      <c r="E39" s="183" t="str">
        <f>IF('Rekapitulacija družb SŽ'!$E$45="","",'Rekapitulacija družb SŽ'!$E$45)</f>
        <v/>
      </c>
    </row>
  </sheetData>
  <sheetProtection algorithmName="SHA-512" hashValue="QsLEAxTcFHyUu0xbSOdhrMoObWakifuzxEmrQ8XFKtyDZeC/fytRA5lifAPBO7fvo/3TUJOz1Om8KViAiUO9lA==" saltValue="oSEk+L0IXeDYFsffnwm/cQ==" spinCount="100000" sheet="1" autoFilter="0"/>
  <mergeCells count="15">
    <mergeCell ref="A31:H31"/>
    <mergeCell ref="A32:H32"/>
    <mergeCell ref="A34:H34"/>
    <mergeCell ref="A35:H35"/>
    <mergeCell ref="A33:H33"/>
    <mergeCell ref="A30:H30"/>
    <mergeCell ref="G1:H1"/>
    <mergeCell ref="G2:H2"/>
    <mergeCell ref="C16:H16"/>
    <mergeCell ref="A18:H18"/>
    <mergeCell ref="A29:H29"/>
    <mergeCell ref="C6:F6"/>
    <mergeCell ref="C8:F8"/>
    <mergeCell ref="C9:F9"/>
    <mergeCell ref="C10:F10"/>
  </mergeCells>
  <pageMargins left="0.59055118110236227" right="0.39370078740157483" top="0.78740157480314965" bottom="0.78740157480314965" header="0.39370078740157483" footer="0.39370078740157483"/>
  <pageSetup paperSize="9" scale="48"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6D13-0E80-481E-A526-D5B2098F3FC9}">
  <sheetPr codeName="List26">
    <pageSetUpPr fitToPage="1"/>
  </sheetPr>
  <dimension ref="A1:H37"/>
  <sheetViews>
    <sheetView showGridLines="0" topLeftCell="A16" zoomScaleNormal="100" zoomScaleSheetLayoutView="100" workbookViewId="0">
      <selection activeCell="G24" sqref="G24"/>
    </sheetView>
  </sheetViews>
  <sheetFormatPr defaultColWidth="9.140625" defaultRowHeight="17.25" customHeight="1" x14ac:dyDescent="0.2"/>
  <cols>
    <col min="1" max="1" width="6.42578125" style="54" customWidth="1"/>
    <col min="2" max="2" width="54.5703125" style="54" customWidth="1"/>
    <col min="3" max="3" width="23.5703125" style="54" customWidth="1"/>
    <col min="4" max="4" width="21.140625" style="54" customWidth="1"/>
    <col min="5" max="5" width="21.140625" style="221" customWidth="1"/>
    <col min="6" max="6" width="14.42578125" style="221" customWidth="1"/>
    <col min="7" max="7" width="24.42578125" style="54" customWidth="1"/>
    <col min="8" max="8" width="14.5703125" style="54" customWidth="1"/>
    <col min="9" max="16384" width="9.140625" style="54"/>
  </cols>
  <sheetData>
    <row r="1" spans="1:8" ht="35.25" customHeight="1" x14ac:dyDescent="0.2">
      <c r="A1" s="206"/>
      <c r="B1" s="206"/>
      <c r="C1" s="206"/>
      <c r="D1" s="206"/>
      <c r="E1" s="207"/>
      <c r="F1" s="207" t="s">
        <v>180</v>
      </c>
      <c r="G1" s="470" t="s">
        <v>199</v>
      </c>
      <c r="H1" s="470"/>
    </row>
    <row r="2" spans="1:8" ht="18" customHeight="1" x14ac:dyDescent="0.25">
      <c r="A2" s="208"/>
      <c r="B2" s="209"/>
      <c r="C2" s="210"/>
      <c r="D2" s="210"/>
      <c r="E2" s="234"/>
      <c r="F2" s="234" t="str">
        <f>'Odgovornost 1 - SŽ, d.o.o.'!$F$2</f>
        <v>Generalna polica številka:</v>
      </c>
      <c r="G2" s="471" t="str">
        <f>'Odgovornost 1 - SŽ, d.o.o.'!$G$2</f>
        <v>Vzorec odgovornost</v>
      </c>
      <c r="H2" s="471"/>
    </row>
    <row r="3" spans="1:8" ht="18" customHeight="1" x14ac:dyDescent="0.2">
      <c r="A3" s="211"/>
      <c r="B3" s="212"/>
      <c r="C3" s="212"/>
      <c r="D3" s="212"/>
      <c r="E3" s="212"/>
      <c r="F3" s="212"/>
      <c r="G3" s="212"/>
    </row>
    <row r="4" spans="1:8" ht="30" customHeight="1" x14ac:dyDescent="0.2">
      <c r="A4" s="212"/>
      <c r="B4" s="213" t="str">
        <f>'Rekapitulacija-SŽ - INF. (VP)'!B7</f>
        <v>Zavarovalnica:</v>
      </c>
      <c r="C4" s="222" t="str">
        <f>'Rekapitulacija-SŽ - INF. (VP)'!$C$7</f>
        <v/>
      </c>
      <c r="D4" s="214"/>
      <c r="E4" s="215"/>
      <c r="F4" s="215"/>
      <c r="G4" s="262" t="str">
        <f>'Rekapitulacija-SŽ - INF. (VP)'!$E$7</f>
        <v xml:space="preserve">ID številka za DDV: </v>
      </c>
    </row>
    <row r="5" spans="1:8" ht="24.95" customHeight="1" x14ac:dyDescent="0.2">
      <c r="A5" s="212"/>
      <c r="B5" s="213" t="str">
        <f>'Rekapitulacija-SŽ - INF. (VP)'!B8</f>
        <v>Sedež:</v>
      </c>
      <c r="C5" s="217" t="str">
        <f>'Rekapitulacija-SŽ - INF. (VP)'!$C$8</f>
        <v/>
      </c>
      <c r="D5" s="214"/>
      <c r="E5" s="215"/>
      <c r="F5" s="215"/>
      <c r="G5" s="5" t="str">
        <f>'Rekapitulacija-SŽ - INF. (VP)'!$E$8</f>
        <v/>
      </c>
    </row>
    <row r="6" spans="1:8" ht="20.25" customHeight="1" x14ac:dyDescent="0.2">
      <c r="A6" s="212"/>
      <c r="B6" s="263" t="str">
        <f>'Rekapitulacija-SŽ - INF. (VP)'!$B$9</f>
        <v>PE in naslov enote ponudnika:</v>
      </c>
      <c r="C6" s="474" t="str">
        <f>'Rekapitulacija-SŽ - INF. (VP)'!$C$9</f>
        <v/>
      </c>
      <c r="D6" s="474"/>
      <c r="E6" s="474"/>
      <c r="F6" s="474"/>
      <c r="G6" s="231"/>
    </row>
    <row r="7" spans="1:8" ht="11.1" customHeight="1" x14ac:dyDescent="0.2">
      <c r="A7" s="212"/>
      <c r="B7" s="67"/>
      <c r="C7" s="217"/>
      <c r="D7" s="67"/>
      <c r="E7" s="212"/>
      <c r="F7" s="212"/>
      <c r="G7" s="212"/>
    </row>
    <row r="8" spans="1:8" ht="42" customHeight="1" x14ac:dyDescent="0.2">
      <c r="A8" s="212"/>
      <c r="B8" s="213" t="str">
        <f>'Rekapitulacija-SŽ - INF. (VP)'!B11</f>
        <v>Zavarovalec:</v>
      </c>
      <c r="C8" s="498" t="str">
        <f>'Rekapitulacija-SŽ - INF. (VP)'!C11</f>
        <v>SŽ - INFRASTRUKTURA, d.o.o., PE Vodenje prometa, Kolodvorska ulica 11, 1000 Ljubljana</v>
      </c>
      <c r="D8" s="498"/>
      <c r="E8" s="498"/>
      <c r="F8" s="498"/>
      <c r="G8" s="263" t="str">
        <f>'Rekapitulacija-SŽ - INF. (VP)'!$E$10</f>
        <v xml:space="preserve">ID številka za DDV: </v>
      </c>
      <c r="H8" s="271" t="str">
        <f>'Rekapitulacija-SŽ - INF. (VP)'!$E$11</f>
        <v>SI94995737</v>
      </c>
    </row>
    <row r="9" spans="1:8" ht="42" customHeight="1" x14ac:dyDescent="0.2">
      <c r="B9" s="213" t="str">
        <f>'Rekapitulacija-SŽ - INF. (VP)'!B12</f>
        <v>Zavarovanec:</v>
      </c>
      <c r="C9" s="498" t="str">
        <f>'Rekapitulacija-SŽ - INF. (VP)'!C12</f>
        <v>SŽ - INFRASTRUKTURA, d.o.o., PE Vodenje prometa, Kolodvorska ulica 11, 1000 Ljubljana</v>
      </c>
      <c r="D9" s="498"/>
      <c r="E9" s="498"/>
      <c r="F9" s="498"/>
      <c r="G9" s="263" t="str">
        <f>'Rekapitulacija-SŽ - INF. (VP)'!$E$10</f>
        <v xml:space="preserve">ID številka za DDV: </v>
      </c>
      <c r="H9" s="271" t="str">
        <f>'Rekapitulacija-SŽ - INF. (VP)'!$E$12</f>
        <v>SI94995737</v>
      </c>
    </row>
    <row r="10" spans="1:8" ht="42" customHeight="1" x14ac:dyDescent="0.2">
      <c r="B10" s="213" t="str">
        <f>'Rekapitulacija-SŽ - INF. (VP)'!B13</f>
        <v>Plačnik:</v>
      </c>
      <c r="C10" s="498" t="str">
        <f>'Rekapitulacija-SŽ - INF. (VP)'!C13</f>
        <v>SŽ - INFRASTRUKTURA, d.o.o., PE Vodenje prometa, Kolodvorska ulica 11, 1000 Ljubljana</v>
      </c>
      <c r="D10" s="498"/>
      <c r="E10" s="498"/>
      <c r="F10" s="498"/>
      <c r="G10" s="263" t="str">
        <f>'Rekapitulacija-SŽ - INF. (VP)'!$E$10</f>
        <v xml:space="preserve">ID številka za DDV: </v>
      </c>
      <c r="H10" s="271" t="str">
        <f>'Rekapitulacija-SŽ - INF. (VP)'!$E$13</f>
        <v>SI94995737</v>
      </c>
    </row>
    <row r="11" spans="1:8" ht="9" customHeight="1" x14ac:dyDescent="0.2">
      <c r="B11" s="218"/>
      <c r="C11" s="217"/>
      <c r="D11" s="219"/>
    </row>
    <row r="12" spans="1:8" ht="23.25" customHeight="1" x14ac:dyDescent="0.2">
      <c r="B12" s="213" t="str">
        <f>'Rekapitulacija-SŽ - INF. (VP)'!B14</f>
        <v>Zavarovalno obdobje:</v>
      </c>
      <c r="C12" s="222" t="str">
        <f>'Rekapitulacija-SŽ - INF. (VP)'!$C$14</f>
        <v>Od 01.07.2026 od 00:00 ure do 30.06.2027 do 24:00 ure</v>
      </c>
      <c r="D12" s="223"/>
    </row>
    <row r="13" spans="1:8" ht="23.25" customHeight="1" x14ac:dyDescent="0.2">
      <c r="B13" s="213" t="str">
        <f>'Rekapitulacija-SŽ - INF. (VP)'!B15</f>
        <v>Obračunsko obdobje:</v>
      </c>
      <c r="C13" s="233" t="str">
        <f>'Rekapitulacija-SŽ - INF. (VP)'!$C$15</f>
        <v>Od 01.07.2026 od 00:00 ure do 30.06.2027 do 24:00 ure</v>
      </c>
      <c r="D13" s="223"/>
    </row>
    <row r="14" spans="1:8" ht="24.95" customHeight="1" x14ac:dyDescent="0.2">
      <c r="B14" s="213" t="s">
        <v>32</v>
      </c>
      <c r="C14" s="217" t="str">
        <f>'Odgovornost družb SŽ'!C20</f>
        <v>Naveden na generalni polici</v>
      </c>
      <c r="D14" s="223"/>
    </row>
    <row r="15" spans="1:8" ht="18" customHeight="1" x14ac:dyDescent="0.2">
      <c r="B15" s="213"/>
      <c r="C15" s="217"/>
      <c r="D15" s="223"/>
    </row>
    <row r="16" spans="1:8" ht="50.25" customHeight="1" x14ac:dyDescent="0.2">
      <c r="B16" s="213" t="s">
        <v>183</v>
      </c>
      <c r="C16" s="472"/>
      <c r="D16" s="472"/>
      <c r="E16" s="472"/>
      <c r="F16" s="472"/>
      <c r="G16" s="472"/>
      <c r="H16" s="472"/>
    </row>
    <row r="17" spans="1:8" ht="6.75" customHeight="1" x14ac:dyDescent="0.2">
      <c r="C17" s="224"/>
      <c r="D17" s="224"/>
      <c r="E17" s="224"/>
      <c r="F17" s="224"/>
      <c r="G17" s="224"/>
    </row>
    <row r="18" spans="1:8" ht="39.950000000000003" customHeight="1" thickBot="1" x14ac:dyDescent="0.25">
      <c r="A18" s="473" t="str">
        <f>'Odgovornost 1 - SŽ, d.o.o.'!$A$18</f>
        <v>Na podlagi javnega naročila z oznako _____ za sklop 1 ter pogodbe o zavarovanju premoženja ter sklenjene generalne police in sklenjene zadevne police se zavaruje:</v>
      </c>
      <c r="B18" s="473"/>
      <c r="C18" s="473"/>
      <c r="D18" s="473"/>
      <c r="E18" s="473"/>
      <c r="F18" s="473"/>
      <c r="G18" s="473"/>
      <c r="H18" s="473"/>
    </row>
    <row r="19" spans="1:8" s="146" customFormat="1" ht="30.75" thickBot="1" x14ac:dyDescent="0.25">
      <c r="A19" s="403" t="str">
        <f>'Odgovornost 1 - SŽ, d.o.o.'!$A$19</f>
        <v>Zap. št.</v>
      </c>
      <c r="B19" s="404" t="str">
        <f>'Odgovornost 1 - SŽ, d.o.o.'!$B$19</f>
        <v>Predmet zavarovanja</v>
      </c>
      <c r="C19" s="404" t="str">
        <f>'Odgovornost 1 - SŽ, d.o.o.'!$C$19</f>
        <v>Zavarovane nevarnosti</v>
      </c>
      <c r="D19" s="404" t="str">
        <f>'Odgovornost 1 - SŽ, d.o.o.'!$D$19</f>
        <v>Način zavarovanja</v>
      </c>
      <c r="E19" s="405" t="str">
        <f>'Odgovornost 1 - SŽ, d.o.o.'!$E$19</f>
        <v>Zavarovalna vsota (EUR)</v>
      </c>
      <c r="F19" s="404" t="str">
        <f>'Odgovornost 1 - SŽ, d.o.o.'!$F$19</f>
        <v>Premijska stopnja (‰)</v>
      </c>
      <c r="G19" s="404" t="str">
        <f>'Odgovornost 1 - SŽ, d.o.o.'!$G$19</f>
        <v>Zavarovalna premija (EUR)</v>
      </c>
      <c r="H19" s="408" t="str">
        <f>'Odgovornost 1 - SŽ, d.o.o.'!$H$19</f>
        <v>Opombe</v>
      </c>
    </row>
    <row r="20" spans="1:8" ht="177" customHeight="1" x14ac:dyDescent="0.2">
      <c r="A20" s="225" t="s">
        <v>5</v>
      </c>
      <c r="B20" s="394" t="s">
        <v>247</v>
      </c>
      <c r="C20" s="237" t="str">
        <f>'Odgovornost 1 - SŽ, d.o.o.'!$C$20</f>
        <v>Zavarovanje odgovornosti iz dejavnosti zavarovanca</v>
      </c>
      <c r="D20" s="237" t="str">
        <f>'Odgovornost 1 - SŽ, d.o.o.'!$D$20</f>
        <v>Na I. riziko</v>
      </c>
      <c r="E20" s="240">
        <v>10500000</v>
      </c>
      <c r="F20" s="277"/>
      <c r="G20" s="255">
        <f>ROUND(E20*F20/1000,2)</f>
        <v>0</v>
      </c>
      <c r="H20" s="259" t="str">
        <f>'Odgovornost 1 - SŽ, d.o.o.'!$H$20</f>
        <v>Zavarovalno kritje in soudeležbe so navedene na generalni polici</v>
      </c>
    </row>
    <row r="21" spans="1:8" ht="78" customHeight="1" x14ac:dyDescent="0.2">
      <c r="A21" s="226" t="s">
        <v>6</v>
      </c>
      <c r="B21" s="394" t="s">
        <v>248</v>
      </c>
      <c r="C21" s="244" t="str">
        <f>'Odgovornost 1 - SŽ, d.o.o.'!$C$21</f>
        <v>Zavarovanje delodajalčeve odgovornost</v>
      </c>
      <c r="D21" s="244" t="str">
        <f>'Odgovornost 1 - SŽ, d.o.o.'!$D$21</f>
        <v>Podlimit</v>
      </c>
      <c r="E21" s="241">
        <v>1000000</v>
      </c>
      <c r="F21" s="278"/>
      <c r="G21" s="256">
        <f>ROUND(E21*F21/1000,2)</f>
        <v>0</v>
      </c>
      <c r="H21" s="259" t="str">
        <f>'Odgovornost 1 - SŽ, d.o.o.'!$H$21</f>
        <v>Zavarovalno kritje in soudeležbe so navedene na generalni polici</v>
      </c>
    </row>
    <row r="22" spans="1:8" ht="138.6" customHeight="1" x14ac:dyDescent="0.2">
      <c r="A22" s="227" t="s">
        <v>7</v>
      </c>
      <c r="B22" s="394" t="s">
        <v>250</v>
      </c>
      <c r="C22" s="244" t="str">
        <f>'Odgovornost 1 - SŽ, d.o.o.'!$C$22</f>
        <v>Zavarovanje za čiste premoženjske škode</v>
      </c>
      <c r="D22" s="244" t="str">
        <f>'Odgovornost 1 - SŽ, d.o.o.'!$D$22</f>
        <v>Podlimit</v>
      </c>
      <c r="E22" s="268">
        <v>150000</v>
      </c>
      <c r="F22" s="352"/>
      <c r="G22" s="269">
        <f>ROUND(E22*F22/1000,2)</f>
        <v>0</v>
      </c>
      <c r="H22" s="270" t="str">
        <f>'Odgovornost 1 - SŽ, d.o.o.'!$H$22</f>
        <v>Zavarovalno kritje in soudeležbe so navedene na generalni polici</v>
      </c>
    </row>
    <row r="23" spans="1:8" ht="81.95" customHeight="1" thickBot="1" x14ac:dyDescent="0.25">
      <c r="A23" s="227" t="s">
        <v>8</v>
      </c>
      <c r="B23" s="384" t="s">
        <v>300</v>
      </c>
      <c r="C23" s="243" t="s">
        <v>294</v>
      </c>
      <c r="D23" s="243" t="s">
        <v>185</v>
      </c>
      <c r="E23" s="242">
        <v>1000000</v>
      </c>
      <c r="F23" s="279"/>
      <c r="G23" s="257">
        <f>ROUND(E23*F23/1000,2)</f>
        <v>0</v>
      </c>
      <c r="H23" s="259" t="s">
        <v>296</v>
      </c>
    </row>
    <row r="24" spans="1:8" ht="23.25" customHeight="1" thickBot="1" x14ac:dyDescent="0.25">
      <c r="A24" s="228"/>
      <c r="B24" s="228"/>
      <c r="C24" s="228"/>
      <c r="D24" s="228"/>
      <c r="E24" s="230"/>
      <c r="F24" s="238" t="s">
        <v>305</v>
      </c>
      <c r="G24" s="369">
        <f>SUM(G20:G23)</f>
        <v>0</v>
      </c>
      <c r="H24" s="266"/>
    </row>
    <row r="25" spans="1:8" ht="23.25" customHeight="1" thickTop="1" thickBot="1" x14ac:dyDescent="0.25">
      <c r="A25" s="229"/>
      <c r="B25" s="229"/>
      <c r="C25" s="229"/>
      <c r="D25" s="229"/>
      <c r="F25" s="245" t="s">
        <v>306</v>
      </c>
      <c r="G25" s="239">
        <f>G24*1.085</f>
        <v>0</v>
      </c>
      <c r="H25" s="146"/>
    </row>
    <row r="26" spans="1:8" ht="9" customHeight="1" thickTop="1" x14ac:dyDescent="0.25">
      <c r="A26" s="216"/>
      <c r="B26" s="229"/>
      <c r="C26" s="229"/>
      <c r="D26" s="229"/>
      <c r="G26" s="57"/>
    </row>
    <row r="27" spans="1:8" ht="18.75" customHeight="1" x14ac:dyDescent="0.2">
      <c r="A27" s="5" t="s">
        <v>31</v>
      </c>
    </row>
    <row r="28" spans="1:8" ht="9" customHeight="1" x14ac:dyDescent="0.25">
      <c r="A28" s="216"/>
      <c r="B28" s="229"/>
      <c r="C28" s="229"/>
      <c r="D28" s="229"/>
      <c r="G28" s="57"/>
    </row>
    <row r="29" spans="1:8" ht="20.100000000000001" customHeight="1" x14ac:dyDescent="0.2">
      <c r="A29" s="469" t="str">
        <f>'Premoženje 1 - SŽ-INF. (VP)'!$A$29</f>
        <v xml:space="preserve"> - Navedene premijske stopnje so fiksne, vsebujejo vsa doplačila, popuste, požarno takso in se ne spreminjajo ob spremembi števila lokacij oziroma nahajališč ter ne vsebujejo 8,5 % DPZP. </v>
      </c>
      <c r="B29" s="469"/>
      <c r="C29" s="469"/>
      <c r="D29" s="469"/>
      <c r="E29" s="469"/>
      <c r="F29" s="469"/>
      <c r="G29" s="469"/>
      <c r="H29" s="469"/>
    </row>
    <row r="30" spans="1:8" s="2" customFormat="1" ht="20.100000000000001" customHeight="1" x14ac:dyDescent="0.2">
      <c r="A30" s="469" t="str">
        <f>'Premoženje 1 - SŽ-INF. (VP)'!$A$30</f>
        <v xml:space="preserve"> - V kolikor ni vpisane premijske stopnje ali premije ali doplačila oziroma je navedeno nič (0), se šteje, da je vključeno v zavarovalno kritje brez premije.</v>
      </c>
      <c r="B30" s="469"/>
      <c r="C30" s="469"/>
      <c r="D30" s="469"/>
      <c r="E30" s="469"/>
      <c r="F30" s="469"/>
      <c r="G30" s="469"/>
      <c r="H30" s="469"/>
    </row>
    <row r="31" spans="1:8" s="2" customFormat="1" ht="45.75" customHeight="1" x14ac:dyDescent="0.2">
      <c r="A31" s="469" t="str">
        <f>'Premoženje 1 - SŽ-INF. (VP)'!$A$31</f>
        <v xml:space="preserve"> - Za določitev zavarovalnega kritja za predmetno zavarovanje vedno veljajo določila, celotne predmetne razpisne dokumentacije, razen če so zavarovalni pogoji ter klavzule zavarovalnice ugodnejši za zavarovanca. </v>
      </c>
      <c r="B31" s="469"/>
      <c r="C31" s="469"/>
      <c r="D31" s="469"/>
      <c r="E31" s="469"/>
      <c r="F31" s="469"/>
      <c r="G31" s="469"/>
      <c r="H31" s="469"/>
    </row>
    <row r="32" spans="1:8" s="2" customFormat="1" ht="30.6" customHeight="1" x14ac:dyDescent="0.2">
      <c r="A32" s="469"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32" s="469"/>
      <c r="C32" s="469"/>
      <c r="D32" s="469"/>
      <c r="E32" s="469"/>
      <c r="F32" s="469"/>
      <c r="G32" s="469"/>
      <c r="H32" s="469"/>
    </row>
    <row r="33" spans="1:8" s="2" customFormat="1" ht="52.5" customHeight="1" x14ac:dyDescent="0.2">
      <c r="A33" s="469"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3" s="469"/>
      <c r="C33" s="469"/>
      <c r="D33" s="469"/>
      <c r="E33" s="469"/>
      <c r="F33" s="469"/>
      <c r="G33" s="469"/>
      <c r="H33" s="469"/>
    </row>
    <row r="34" spans="1:8" ht="24.95" customHeight="1" x14ac:dyDescent="0.2"/>
    <row r="35" spans="1:8" s="183" customFormat="1" ht="24.95" customHeight="1" x14ac:dyDescent="0.2">
      <c r="A35" s="391" t="str">
        <f>IF('Rekapitulacija družb SŽ'!$A$42="","Kraj in datum:","Kraj in datum: "&amp;'Rekapitulacija družb SŽ'!$A$42)</f>
        <v>Kraj in datum:</v>
      </c>
      <c r="E35" s="391" t="str">
        <f>IF('Rekapitulacija družb SŽ'!$A$45="","Kraj in datum:","Kraj in datum: "&amp;'Rekapitulacija družb SŽ'!$A$45)</f>
        <v>Kraj in datum:</v>
      </c>
    </row>
    <row r="36" spans="1:8" s="183" customFormat="1" ht="24.95" customHeight="1" x14ac:dyDescent="0.2">
      <c r="A36" s="392" t="s">
        <v>304</v>
      </c>
      <c r="E36" s="391" t="s">
        <v>28</v>
      </c>
    </row>
    <row r="37" spans="1:8" s="183" customFormat="1" ht="21.95" customHeight="1" x14ac:dyDescent="0.2">
      <c r="A37" s="390" t="str">
        <f>IF('Rekapitulacija družb SŽ'!$E$42="","",'Rekapitulacija družb SŽ'!$E$42)</f>
        <v/>
      </c>
      <c r="E37" s="183" t="str">
        <f>IF('Rekapitulacija družb SŽ'!$E$45="","",'Rekapitulacija družb SŽ'!$E$45)</f>
        <v/>
      </c>
    </row>
  </sheetData>
  <sheetProtection algorithmName="SHA-512" hashValue="LjW/teHXK58Ua7i9sk09mz4XErLzNnk8QG6NpnjOJi42avWBHoig6Gq76iMmnXybz6EclMj1MK3Oh/UdnSeaGA==" saltValue="K0FU/sXKOHdfBo2BM8bpWw==" spinCount="100000" sheet="1" autoFilter="0"/>
  <mergeCells count="13">
    <mergeCell ref="A31:H31"/>
    <mergeCell ref="A32:H32"/>
    <mergeCell ref="A33:H33"/>
    <mergeCell ref="A30:H30"/>
    <mergeCell ref="G1:H1"/>
    <mergeCell ref="G2:H2"/>
    <mergeCell ref="C16:H16"/>
    <mergeCell ref="A18:H18"/>
    <mergeCell ref="A29:H29"/>
    <mergeCell ref="C6:F6"/>
    <mergeCell ref="C8:F8"/>
    <mergeCell ref="C9:F9"/>
    <mergeCell ref="C10:F10"/>
  </mergeCells>
  <pageMargins left="0.59055118110236227" right="0.39370078740157483" top="0.78740157480314965" bottom="0.78740157480314965" header="0.39370078740157483" footer="0.39370078740157483"/>
  <pageSetup paperSize="9" scale="53"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82D94-029B-4EB6-A533-8622D93088B6}">
  <sheetPr codeName="List27">
    <pageSetUpPr fitToPage="1"/>
  </sheetPr>
  <dimension ref="A1:E27"/>
  <sheetViews>
    <sheetView showGridLines="0" topLeftCell="A2" zoomScaleNormal="100" workbookViewId="0">
      <selection activeCell="F7" sqref="F7"/>
    </sheetView>
  </sheetViews>
  <sheetFormatPr defaultColWidth="9.140625" defaultRowHeight="12.75" x14ac:dyDescent="0.2"/>
  <cols>
    <col min="1" max="1" width="8.140625" style="184" customWidth="1"/>
    <col min="2" max="2" width="23.42578125" style="185" customWidth="1"/>
    <col min="3" max="3" width="42.140625" style="185" customWidth="1"/>
    <col min="4" max="5" width="25.5703125" style="185" customWidth="1"/>
    <col min="6" max="16384" width="9.140625" style="185"/>
  </cols>
  <sheetData>
    <row r="1" spans="1:5" s="183" customFormat="1" ht="32.25" customHeight="1" x14ac:dyDescent="0.25">
      <c r="A1" s="458"/>
      <c r="B1" s="458"/>
      <c r="C1" s="458"/>
      <c r="D1" s="458"/>
      <c r="E1" s="458"/>
    </row>
    <row r="2" spans="1:5" ht="9.75" customHeight="1" x14ac:dyDescent="0.2"/>
    <row r="3" spans="1:5" s="186" customFormat="1" ht="22.5" customHeight="1" x14ac:dyDescent="0.2">
      <c r="A3" s="459" t="s">
        <v>244</v>
      </c>
      <c r="B3" s="459"/>
      <c r="C3" s="459"/>
      <c r="D3" s="459"/>
      <c r="E3" s="459"/>
    </row>
    <row r="4" spans="1:5" s="186" customFormat="1" ht="18" customHeight="1" x14ac:dyDescent="0.2">
      <c r="A4" s="202"/>
      <c r="B4" s="202"/>
      <c r="C4" s="249"/>
      <c r="D4" s="250"/>
      <c r="E4" s="202"/>
    </row>
    <row r="5" spans="1:5" s="186" customFormat="1" ht="9.75" customHeight="1" x14ac:dyDescent="0.2">
      <c r="A5" s="187"/>
    </row>
    <row r="7" spans="1:5" s="186" customFormat="1" ht="20.25" customHeight="1" x14ac:dyDescent="0.2">
      <c r="A7" s="187"/>
      <c r="B7" s="86" t="s">
        <v>41</v>
      </c>
      <c r="C7" s="188" t="str">
        <f>IF('Rekapitulacija družb SŽ'!$D$6="","",'Rekapitulacija družb SŽ'!$D$6)</f>
        <v/>
      </c>
      <c r="E7" s="264" t="s">
        <v>20</v>
      </c>
    </row>
    <row r="8" spans="1:5" s="186" customFormat="1" ht="20.25" customHeight="1" x14ac:dyDescent="0.2">
      <c r="A8" s="187"/>
      <c r="B8" s="86" t="s">
        <v>39</v>
      </c>
      <c r="C8" s="205" t="str">
        <f>IF('Rekapitulacija družb SŽ'!$D$7="","",'Rekapitulacija družb SŽ'!$D$7)</f>
        <v/>
      </c>
      <c r="E8" s="265" t="str">
        <f>IF('Rekapitulacija družb SŽ'!$D$8="","",'Rekapitulacija družb SŽ'!$D$8)</f>
        <v/>
      </c>
    </row>
    <row r="9" spans="1:5" s="186" customFormat="1" ht="20.25" customHeight="1" x14ac:dyDescent="0.2">
      <c r="A9" s="187"/>
      <c r="B9" s="86" t="s">
        <v>167</v>
      </c>
      <c r="C9" s="189" t="str">
        <f>IF('Rekapitulacija družb SŽ'!$D$9="","",'Rekapitulacija družb SŽ'!$D$9)</f>
        <v/>
      </c>
    </row>
    <row r="10" spans="1:5" s="186" customFormat="1" ht="30" customHeight="1" x14ac:dyDescent="0.2">
      <c r="A10" s="187"/>
      <c r="B10" s="190"/>
      <c r="C10" s="189"/>
      <c r="E10" s="187" t="s">
        <v>20</v>
      </c>
    </row>
    <row r="11" spans="1:5" s="84" customFormat="1" ht="20.25" customHeight="1" x14ac:dyDescent="0.2">
      <c r="A11" s="85"/>
      <c r="B11" s="86" t="s">
        <v>37</v>
      </c>
      <c r="C11" s="204" t="str">
        <f>C12</f>
        <v>SŽ - VIT, d.o.o., Zaloška cesta 217, 1000 Ljubljana</v>
      </c>
      <c r="D11" s="191"/>
      <c r="E11" s="292">
        <f>E12</f>
        <v>99181762</v>
      </c>
    </row>
    <row r="12" spans="1:5" s="84" customFormat="1" ht="20.25" customHeight="1" x14ac:dyDescent="0.2">
      <c r="A12" s="85"/>
      <c r="B12" s="86" t="s">
        <v>35</v>
      </c>
      <c r="C12" s="204" t="str">
        <f>'Rekapitulacija družb SŽ'!$B$37</f>
        <v>SŽ - VIT, d.o.o., Zaloška cesta 217, 1000 Ljubljana</v>
      </c>
      <c r="D12" s="191"/>
      <c r="E12" s="232">
        <v>99181762</v>
      </c>
    </row>
    <row r="13" spans="1:5" s="84" customFormat="1" ht="20.25" customHeight="1" x14ac:dyDescent="0.2">
      <c r="A13" s="85"/>
      <c r="B13" s="86" t="s">
        <v>166</v>
      </c>
      <c r="C13" s="203" t="str">
        <f>C12</f>
        <v>SŽ - VIT, d.o.o., Zaloška cesta 217, 1000 Ljubljana</v>
      </c>
      <c r="D13" s="191"/>
      <c r="E13" s="232">
        <v>99181762</v>
      </c>
    </row>
    <row r="14" spans="1:5" s="84" customFormat="1" ht="18.75" customHeight="1" x14ac:dyDescent="0.2">
      <c r="A14" s="85"/>
      <c r="B14" s="86" t="s">
        <v>33</v>
      </c>
      <c r="C14" s="127" t="str">
        <f>'Rekapitulacija družb SŽ'!$D$5</f>
        <v>Od 01.07.2026 od 00:00 ure do 30.06.2027 do 24:00 ure</v>
      </c>
      <c r="D14" s="191"/>
      <c r="E14" s="192"/>
    </row>
    <row r="15" spans="1:5" s="84" customFormat="1" ht="18.75" customHeight="1" x14ac:dyDescent="0.2">
      <c r="A15" s="85"/>
      <c r="B15" s="86" t="s">
        <v>43</v>
      </c>
      <c r="C15" s="193" t="s">
        <v>310</v>
      </c>
      <c r="D15" s="192"/>
      <c r="E15" s="192"/>
    </row>
    <row r="16" spans="1:5" s="186" customFormat="1" ht="21.75" customHeight="1" x14ac:dyDescent="0.2">
      <c r="A16" s="187"/>
      <c r="B16" s="190"/>
      <c r="C16" s="189"/>
    </row>
    <row r="17" spans="1:5" s="323" customFormat="1" ht="45.6" customHeight="1" thickBot="1" x14ac:dyDescent="0.25">
      <c r="A17" s="460" t="s">
        <v>203</v>
      </c>
      <c r="B17" s="460"/>
      <c r="C17" s="460"/>
      <c r="D17" s="460"/>
      <c r="E17" s="460"/>
    </row>
    <row r="18" spans="1:5" s="325" customFormat="1" ht="20.25" customHeight="1" x14ac:dyDescent="0.2">
      <c r="A18" s="324" t="s">
        <v>161</v>
      </c>
      <c r="B18" s="461" t="s">
        <v>181</v>
      </c>
      <c r="C18" s="463" t="s">
        <v>168</v>
      </c>
      <c r="D18" s="465" t="s">
        <v>182</v>
      </c>
      <c r="E18" s="467" t="s">
        <v>162</v>
      </c>
    </row>
    <row r="19" spans="1:5" s="325" customFormat="1" ht="20.25" customHeight="1" thickBot="1" x14ac:dyDescent="0.25">
      <c r="A19" s="326" t="s">
        <v>163</v>
      </c>
      <c r="B19" s="462"/>
      <c r="C19" s="464"/>
      <c r="D19" s="466"/>
      <c r="E19" s="468"/>
    </row>
    <row r="20" spans="1:5" s="332" customFormat="1" ht="24.95" customHeight="1" thickBot="1" x14ac:dyDescent="0.25">
      <c r="A20" s="333" t="s">
        <v>5</v>
      </c>
      <c r="B20" s="334" t="str">
        <f>'Odgovornost - SŽ VIT d.o.o.'!$G$2</f>
        <v>Vzorec odgovornost</v>
      </c>
      <c r="C20" s="335" t="str">
        <f>'Odgovornost - SŽ VIT d.o.o.'!$G$1</f>
        <v>Vzorec 1 - SŽ - VIT, d.o.o.</v>
      </c>
      <c r="D20" s="330">
        <f>'Odgovornost - SŽ VIT d.o.o.'!$G$22</f>
        <v>0</v>
      </c>
      <c r="E20" s="331">
        <f>'Odgovornost - SŽ VIT d.o.o.'!$G$23</f>
        <v>0</v>
      </c>
    </row>
    <row r="21" spans="1:5" s="325" customFormat="1" ht="30" customHeight="1" thickTop="1" thickBot="1" x14ac:dyDescent="0.25">
      <c r="A21" s="483" t="s">
        <v>207</v>
      </c>
      <c r="B21" s="483"/>
      <c r="C21" s="484"/>
      <c r="D21" s="285">
        <f>(+SUM(D20:D20))</f>
        <v>0</v>
      </c>
      <c r="E21" s="288">
        <f>(+SUM(E20:E20))</f>
        <v>0</v>
      </c>
    </row>
    <row r="22" spans="1:5" ht="20.25" customHeight="1" x14ac:dyDescent="0.2"/>
    <row r="23" spans="1:5" s="53" customFormat="1" ht="15" customHeight="1" x14ac:dyDescent="0.25">
      <c r="A23" s="197"/>
      <c r="B23" s="198"/>
      <c r="E23" s="199"/>
    </row>
    <row r="24" spans="1:5" s="183" customFormat="1" ht="24.95" customHeight="1" x14ac:dyDescent="0.2">
      <c r="A24" s="391" t="str">
        <f>IF('Rekapitulacija družb SŽ'!$A$42="","Kraj in datum:","Kraj in datum: "&amp;'Rekapitulacija družb SŽ'!$A$42)</f>
        <v>Kraj in datum:</v>
      </c>
      <c r="D24" s="391" t="str">
        <f>IF('Rekapitulacija družb SŽ'!$A$45="","Kraj in datum:","Kraj in datum: "&amp;'Rekapitulacija družb SŽ'!$A$45)</f>
        <v>Kraj in datum:</v>
      </c>
    </row>
    <row r="25" spans="1:5" s="183" customFormat="1" ht="24.95" customHeight="1" x14ac:dyDescent="0.2">
      <c r="A25" s="392" t="s">
        <v>304</v>
      </c>
      <c r="D25" s="391" t="s">
        <v>28</v>
      </c>
    </row>
    <row r="26" spans="1:5" s="183" customFormat="1" ht="21.95" customHeight="1" x14ac:dyDescent="0.2">
      <c r="A26" s="390" t="str">
        <f>IF('Rekapitulacija družb SŽ'!$E$42="","",'Rekapitulacija družb SŽ'!$E$42)</f>
        <v/>
      </c>
      <c r="D26" s="183" t="str">
        <f>IF('Rekapitulacija družb SŽ'!$E$45="","",'Rekapitulacija družb SŽ'!$E$45)</f>
        <v/>
      </c>
    </row>
    <row r="27" spans="1:5" s="201" customFormat="1" x14ac:dyDescent="0.2">
      <c r="A27" s="200"/>
    </row>
  </sheetData>
  <sheetProtection algorithmName="SHA-512" hashValue="jN+ZE2yctugd4/fLV5GLVthBa9Zb6t3J53tW+86JcpZLuTgI9DjqEGfcr6y/NDa2eq2kdxMbau9SkVNYwnmRgw==" saltValue="sLlkPeyvdSiAzx7T6RgUlQ==" spinCount="100000" sheet="1" autoFilter="0"/>
  <mergeCells count="8">
    <mergeCell ref="A21:C21"/>
    <mergeCell ref="A1:E1"/>
    <mergeCell ref="A3:E3"/>
    <mergeCell ref="A17:E17"/>
    <mergeCell ref="B18:B19"/>
    <mergeCell ref="C18:C19"/>
    <mergeCell ref="D18:D19"/>
    <mergeCell ref="E18:E19"/>
  </mergeCells>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F8E7F-0C42-4434-B1E4-370AA42A94B7}">
  <sheetPr codeName="List28">
    <pageSetUpPr fitToPage="1"/>
  </sheetPr>
  <dimension ref="A1:H35"/>
  <sheetViews>
    <sheetView showGridLines="0" topLeftCell="A12" zoomScaleNormal="100" zoomScaleSheetLayoutView="100" workbookViewId="0">
      <selection activeCell="G22" sqref="G22"/>
    </sheetView>
  </sheetViews>
  <sheetFormatPr defaultColWidth="9.140625" defaultRowHeight="17.25" customHeight="1" x14ac:dyDescent="0.2"/>
  <cols>
    <col min="1" max="1" width="6.42578125" style="54" customWidth="1"/>
    <col min="2" max="2" width="54.5703125" style="54" customWidth="1"/>
    <col min="3" max="3" width="22.42578125" style="54" customWidth="1"/>
    <col min="4" max="4" width="23" style="54" customWidth="1"/>
    <col min="5" max="5" width="21.140625" style="221" customWidth="1"/>
    <col min="6" max="6" width="14.42578125" style="221" customWidth="1"/>
    <col min="7" max="7" width="24.42578125" style="54" customWidth="1"/>
    <col min="8" max="8" width="14.5703125" style="54" customWidth="1"/>
    <col min="9" max="16384" width="9.140625" style="54"/>
  </cols>
  <sheetData>
    <row r="1" spans="1:8" ht="35.25" customHeight="1" x14ac:dyDescent="0.2">
      <c r="A1" s="206"/>
      <c r="B1" s="206"/>
      <c r="C1" s="206"/>
      <c r="D1" s="206"/>
      <c r="E1" s="207"/>
      <c r="F1" s="207" t="s">
        <v>180</v>
      </c>
      <c r="G1" s="470" t="s">
        <v>190</v>
      </c>
      <c r="H1" s="470"/>
    </row>
    <row r="2" spans="1:8" ht="18" customHeight="1" x14ac:dyDescent="0.25">
      <c r="A2" s="208"/>
      <c r="B2" s="209"/>
      <c r="C2" s="210"/>
      <c r="D2" s="210"/>
      <c r="E2" s="234"/>
      <c r="F2" s="234" t="str">
        <f>'Odgovornost 1 - SŽ, d.o.o.'!$F$2</f>
        <v>Generalna polica številka:</v>
      </c>
      <c r="G2" s="500" t="str">
        <f>'Odgovornost 1 - SŽ, d.o.o.'!$G$2</f>
        <v>Vzorec odgovornost</v>
      </c>
      <c r="H2" s="500"/>
    </row>
    <row r="3" spans="1:8" ht="18" customHeight="1" x14ac:dyDescent="0.2">
      <c r="A3" s="211"/>
      <c r="B3" s="212"/>
      <c r="C3" s="212"/>
      <c r="D3" s="212"/>
      <c r="E3" s="212"/>
      <c r="F3" s="212"/>
      <c r="G3" s="212"/>
    </row>
    <row r="4" spans="1:8" ht="30" customHeight="1" x14ac:dyDescent="0.2">
      <c r="A4" s="212"/>
      <c r="B4" s="213" t="str">
        <f>'Rekapitulacija-SŽ VIT, d.o.o.'!B7</f>
        <v>Zavarovalnica:</v>
      </c>
      <c r="C4" s="222" t="str">
        <f>'Rekapitulacija-SŽ VIT, d.o.o.'!$C$7</f>
        <v/>
      </c>
      <c r="D4" s="214"/>
      <c r="E4" s="215"/>
      <c r="F4" s="215"/>
      <c r="G4" s="262" t="str">
        <f>'Rekapitulacija-SŽ VIT, d.o.o.'!$E$7</f>
        <v xml:space="preserve">ID številka za DDV: </v>
      </c>
    </row>
    <row r="5" spans="1:8" ht="24.95" customHeight="1" x14ac:dyDescent="0.2">
      <c r="A5" s="212"/>
      <c r="B5" s="213" t="str">
        <f>'Rekapitulacija-SŽ VIT, d.o.o.'!B8</f>
        <v>Sedež:</v>
      </c>
      <c r="C5" s="217" t="str">
        <f>'Rekapitulacija-SŽ VIT, d.o.o.'!$C$8</f>
        <v/>
      </c>
      <c r="D5" s="214"/>
      <c r="E5" s="215"/>
      <c r="F5" s="215"/>
      <c r="G5" s="5" t="str">
        <f>'Rekapitulacija-SŽ VIT, d.o.o.'!$E$8</f>
        <v/>
      </c>
    </row>
    <row r="6" spans="1:8" ht="20.25" customHeight="1" x14ac:dyDescent="0.2">
      <c r="A6" s="212"/>
      <c r="B6" s="263" t="str">
        <f>'Rekapitulacija-SŽ VIT, d.o.o.'!$B$9</f>
        <v>PE in naslov enote ponudnika:</v>
      </c>
      <c r="C6" s="474" t="str">
        <f>'Rekapitulacija-SŽ VIT, d.o.o.'!$C$9</f>
        <v/>
      </c>
      <c r="D6" s="474"/>
      <c r="E6" s="474"/>
      <c r="F6" s="474"/>
      <c r="G6" s="231"/>
    </row>
    <row r="7" spans="1:8" ht="33" customHeight="1" x14ac:dyDescent="0.2">
      <c r="A7" s="212"/>
      <c r="B7" s="67"/>
      <c r="C7" s="217"/>
      <c r="D7" s="67"/>
      <c r="E7" s="212"/>
      <c r="F7" s="212"/>
      <c r="G7" s="212"/>
    </row>
    <row r="8" spans="1:8" ht="25.5" customHeight="1" x14ac:dyDescent="0.2">
      <c r="A8" s="212"/>
      <c r="B8" s="213" t="str">
        <f>'Rekapitulacija-SŽ VIT, d.o.o.'!B11</f>
        <v>Zavarovalec:</v>
      </c>
      <c r="C8" s="222" t="str">
        <f>'Rekapitulacija-SŽ VIT, d.o.o.'!C11</f>
        <v>SŽ - VIT, d.o.o., Zaloška cesta 217, 1000 Ljubljana</v>
      </c>
      <c r="D8" s="67"/>
      <c r="E8" s="212"/>
      <c r="F8" s="212"/>
      <c r="G8" s="263" t="str">
        <f>'Rekapitulacija-SŽ VIT, d.o.o.'!$E$10</f>
        <v xml:space="preserve">ID številka za DDV: </v>
      </c>
      <c r="H8" s="271">
        <f>'Rekapitulacija-SŽ VIT, d.o.o.'!$E$11</f>
        <v>99181762</v>
      </c>
    </row>
    <row r="9" spans="1:8" ht="25.5" customHeight="1" x14ac:dyDescent="0.2">
      <c r="B9" s="213" t="str">
        <f>'Rekapitulacija-SŽ VIT, d.o.o.'!B12</f>
        <v>Zavarovanec:</v>
      </c>
      <c r="C9" s="222" t="str">
        <f>'Rekapitulacija-SŽ VIT, d.o.o.'!C12</f>
        <v>SŽ - VIT, d.o.o., Zaloška cesta 217, 1000 Ljubljana</v>
      </c>
      <c r="D9" s="219"/>
      <c r="E9" s="220"/>
      <c r="F9" s="220"/>
      <c r="G9" s="263" t="str">
        <f>'Rekapitulacija-SŽ VIT, d.o.o.'!$E$10</f>
        <v xml:space="preserve">ID številka za DDV: </v>
      </c>
      <c r="H9" s="271">
        <f>'Rekapitulacija-SŽ VIT, d.o.o.'!$E$12</f>
        <v>99181762</v>
      </c>
    </row>
    <row r="10" spans="1:8" ht="23.25" customHeight="1" x14ac:dyDescent="0.2">
      <c r="B10" s="213" t="str">
        <f>'Rekapitulacija-SŽ VIT, d.o.o.'!B13</f>
        <v>Plačnik:</v>
      </c>
      <c r="C10" s="233" t="str">
        <f>'Rekapitulacija-SŽ VIT, d.o.o.'!C13</f>
        <v>SŽ - VIT, d.o.o., Zaloška cesta 217, 1000 Ljubljana</v>
      </c>
      <c r="D10" s="219"/>
      <c r="E10" s="220"/>
      <c r="F10" s="220"/>
      <c r="G10" s="263" t="str">
        <f>'Rekapitulacija-SŽ VIT, d.o.o.'!$E$10</f>
        <v xml:space="preserve">ID številka za DDV: </v>
      </c>
      <c r="H10" s="271">
        <f>'Rekapitulacija-SŽ VIT, d.o.o.'!$E$13</f>
        <v>99181762</v>
      </c>
    </row>
    <row r="11" spans="1:8" ht="18" customHeight="1" x14ac:dyDescent="0.2">
      <c r="B11" s="218"/>
      <c r="C11" s="217"/>
      <c r="D11" s="219"/>
    </row>
    <row r="12" spans="1:8" ht="23.25" customHeight="1" x14ac:dyDescent="0.2">
      <c r="B12" s="213" t="str">
        <f>'Rekapitulacija-SŽ VIT, d.o.o.'!B14</f>
        <v>Zavarovalno obdobje:</v>
      </c>
      <c r="C12" s="222" t="str">
        <f>'Rekapitulacija-SŽ VIT, d.o.o.'!$C$14</f>
        <v>Od 01.07.2026 od 00:00 ure do 30.06.2027 do 24:00 ure</v>
      </c>
      <c r="D12" s="223"/>
    </row>
    <row r="13" spans="1:8" ht="23.25" customHeight="1" x14ac:dyDescent="0.2">
      <c r="B13" s="213" t="str">
        <f>'Rekapitulacija-SŽ VIT, d.o.o.'!B15</f>
        <v>Obračunsko obdobje:</v>
      </c>
      <c r="C13" s="233" t="str">
        <f>'Rekapitulacija-SŽ VIT, d.o.o.'!$C$15</f>
        <v>Od 01.07.2025 od 00:00 ure do 30.06.2026 do 24:00 ure</v>
      </c>
      <c r="D13" s="223"/>
    </row>
    <row r="14" spans="1:8" ht="24.95" customHeight="1" x14ac:dyDescent="0.2">
      <c r="B14" s="213" t="s">
        <v>32</v>
      </c>
      <c r="C14" s="217" t="str">
        <f>'Odgovornost družb SŽ'!C20</f>
        <v>Naveden na generalni polici</v>
      </c>
      <c r="D14" s="223"/>
    </row>
    <row r="15" spans="1:8" ht="9.9499999999999993" customHeight="1" x14ac:dyDescent="0.2">
      <c r="B15" s="213"/>
      <c r="C15" s="217"/>
      <c r="D15" s="223"/>
    </row>
    <row r="16" spans="1:8" ht="50.25" customHeight="1" x14ac:dyDescent="0.2">
      <c r="B16" s="213" t="s">
        <v>303</v>
      </c>
      <c r="C16" s="472"/>
      <c r="D16" s="472"/>
      <c r="E16" s="472"/>
      <c r="F16" s="472"/>
      <c r="G16" s="472"/>
      <c r="H16" s="472"/>
    </row>
    <row r="17" spans="1:8" ht="18" customHeight="1" x14ac:dyDescent="0.2">
      <c r="C17" s="224"/>
      <c r="D17" s="224"/>
      <c r="E17" s="224"/>
      <c r="F17" s="224"/>
      <c r="G17" s="224"/>
    </row>
    <row r="18" spans="1:8" ht="39.950000000000003" customHeight="1" thickBot="1" x14ac:dyDescent="0.25">
      <c r="A18" s="501" t="s">
        <v>184</v>
      </c>
      <c r="B18" s="501"/>
      <c r="C18" s="501"/>
      <c r="D18" s="501"/>
      <c r="E18" s="501"/>
      <c r="F18" s="501"/>
      <c r="G18" s="501"/>
    </row>
    <row r="19" spans="1:8" s="146" customFormat="1" ht="30.75" thickBot="1" x14ac:dyDescent="0.25">
      <c r="A19" s="403" t="s">
        <v>169</v>
      </c>
      <c r="B19" s="404" t="s">
        <v>170</v>
      </c>
      <c r="C19" s="404" t="s">
        <v>171</v>
      </c>
      <c r="D19" s="404" t="s">
        <v>172</v>
      </c>
      <c r="E19" s="405" t="s">
        <v>173</v>
      </c>
      <c r="F19" s="406" t="s">
        <v>174</v>
      </c>
      <c r="G19" s="407" t="s">
        <v>177</v>
      </c>
      <c r="H19" s="408" t="s">
        <v>187</v>
      </c>
    </row>
    <row r="20" spans="1:8" ht="313.5" customHeight="1" x14ac:dyDescent="0.2">
      <c r="A20" s="225" t="s">
        <v>246</v>
      </c>
      <c r="B20" s="394" t="s">
        <v>309</v>
      </c>
      <c r="C20" s="237" t="s">
        <v>178</v>
      </c>
      <c r="D20" s="237" t="s">
        <v>185</v>
      </c>
      <c r="E20" s="240">
        <v>10225000</v>
      </c>
      <c r="F20" s="272"/>
      <c r="G20" s="255">
        <f>ROUND(E20*F20/1000,2)</f>
        <v>0</v>
      </c>
      <c r="H20" s="259" t="str">
        <f>'Odgovornost družb SŽ'!H26</f>
        <v>Zavarovalno kritje in soudeležbe so navedene na generalni polici</v>
      </c>
    </row>
    <row r="21" spans="1:8" ht="86.1" customHeight="1" thickBot="1" x14ac:dyDescent="0.25">
      <c r="A21" s="227" t="s">
        <v>6</v>
      </c>
      <c r="B21" s="384" t="s">
        <v>301</v>
      </c>
      <c r="C21" s="243" t="s">
        <v>294</v>
      </c>
      <c r="D21" s="243" t="s">
        <v>185</v>
      </c>
      <c r="E21" s="242">
        <v>1000000</v>
      </c>
      <c r="F21" s="279"/>
      <c r="G21" s="257">
        <f>ROUND(E21*F21/1000,2)</f>
        <v>0</v>
      </c>
      <c r="H21" s="259" t="s">
        <v>296</v>
      </c>
    </row>
    <row r="22" spans="1:8" ht="23.25" customHeight="1" thickBot="1" x14ac:dyDescent="0.25">
      <c r="A22" s="228"/>
      <c r="B22" s="228"/>
      <c r="C22" s="228"/>
      <c r="D22" s="228"/>
      <c r="E22" s="230"/>
      <c r="F22" s="238" t="s">
        <v>305</v>
      </c>
      <c r="G22" s="369">
        <f>SUM(G20:G21)</f>
        <v>0</v>
      </c>
      <c r="H22" s="266"/>
    </row>
    <row r="23" spans="1:8" ht="23.25" customHeight="1" thickTop="1" thickBot="1" x14ac:dyDescent="0.25">
      <c r="A23" s="229"/>
      <c r="B23" s="229"/>
      <c r="C23" s="229"/>
      <c r="D23" s="229"/>
      <c r="F23" s="245" t="s">
        <v>306</v>
      </c>
      <c r="G23" s="239">
        <f>G22*1.085</f>
        <v>0</v>
      </c>
      <c r="H23" s="146"/>
    </row>
    <row r="24" spans="1:8" ht="9" customHeight="1" thickTop="1" x14ac:dyDescent="0.25">
      <c r="A24" s="216"/>
      <c r="B24" s="229"/>
      <c r="C24" s="229"/>
      <c r="D24" s="229"/>
      <c r="G24" s="57"/>
    </row>
    <row r="25" spans="1:8" ht="18.75" customHeight="1" x14ac:dyDescent="0.2">
      <c r="A25" s="5" t="s">
        <v>31</v>
      </c>
    </row>
    <row r="26" spans="1:8" ht="9" customHeight="1" x14ac:dyDescent="0.25">
      <c r="A26" s="216"/>
      <c r="B26" s="229"/>
      <c r="C26" s="229"/>
      <c r="D26" s="229"/>
      <c r="G26" s="57"/>
    </row>
    <row r="27" spans="1:8" ht="20.100000000000001" customHeight="1" x14ac:dyDescent="0.2">
      <c r="A27" s="469" t="str">
        <f>'Premoženje 1 - SŽ, d.o.o.'!$A$30</f>
        <v xml:space="preserve"> - Navedene premijske stopnje so fiksne, vsebujejo vsa doplačila, popuste, požarno takso in se ne spreminjajo ob spremembi števila lokacij oziroma nahajališč ter ne vsebujejo 8,5 % DPZP. </v>
      </c>
      <c r="B27" s="469"/>
      <c r="C27" s="469"/>
      <c r="D27" s="469"/>
      <c r="E27" s="469"/>
      <c r="F27" s="469"/>
      <c r="G27" s="469"/>
      <c r="H27" s="469"/>
    </row>
    <row r="28" spans="1:8" s="2" customFormat="1" ht="20.100000000000001" customHeight="1" x14ac:dyDescent="0.2">
      <c r="A28" s="469" t="str">
        <f>'Premoženje 1 - SŽ, d.o.o.'!$A$31</f>
        <v xml:space="preserve"> - V kolikor ni vpisane premijske stopnje ali premije ali doplačila oziroma je navedeno nič (0), se šteje, da je vključeno v zavarovalno kritje brez premije.</v>
      </c>
      <c r="B28" s="469"/>
      <c r="C28" s="469"/>
      <c r="D28" s="469"/>
      <c r="E28" s="469"/>
      <c r="F28" s="469"/>
      <c r="G28" s="469"/>
      <c r="H28" s="469"/>
    </row>
    <row r="29" spans="1:8" s="2" customFormat="1" ht="45.75" customHeight="1" x14ac:dyDescent="0.2">
      <c r="A29" s="469" t="str">
        <f>'Premoženje 1 - SŽ, d.o.o.'!$A$32</f>
        <v xml:space="preserve"> - Za določitev zavarovalnega kritja za predmetno zavarovanje vedno veljajo določila, celotne predmetne razpisne dokumentacije, razen če so zavarovalni pogoji ter klavzule zavarovalnice ugodnejši za zavarovanca. </v>
      </c>
      <c r="B29" s="469"/>
      <c r="C29" s="469"/>
      <c r="D29" s="469"/>
      <c r="E29" s="469"/>
      <c r="F29" s="469"/>
      <c r="G29" s="469"/>
      <c r="H29" s="469"/>
    </row>
    <row r="30" spans="1:8" s="2" customFormat="1" ht="33.950000000000003" customHeight="1" x14ac:dyDescent="0.2">
      <c r="A30" s="469" t="str">
        <f>" - Zavarovalna kritja/zavarovane nevarnosti, limiti kritja/višina zavarovalnega jamstva, celoten obseg zavarovalnega kritja oziroma pogoji zavarovanja ter odbitne franšize so določene v sklenjeni generalni polici št.: "&amp; G2 &amp; "."</f>
        <v xml:space="preserve"> - Zavarovalna kritja/zavarovane nevarnosti, limiti kritja/višina zavarovalnega jamstva, celoten obseg zavarovalnega kritja oziroma pogoji zavarovanja ter odbitne franšize so določene v sklenjeni generalni polici št.: Vzorec odgovornost.</v>
      </c>
      <c r="B30" s="469"/>
      <c r="C30" s="469"/>
      <c r="D30" s="469"/>
      <c r="E30" s="469"/>
      <c r="F30" s="469"/>
      <c r="G30" s="469"/>
      <c r="H30" s="469"/>
    </row>
    <row r="31" spans="1:8" s="2" customFormat="1" ht="51.95" customHeight="1" x14ac:dyDescent="0.2">
      <c r="A31" s="469" t="str">
        <f>'Odgovornost družb SŽ'!A37:H37</f>
        <v xml:space="preserve"> - Limit zavarovalnega jamstva/kritja skupaj s podlimiti po škodnem dogodku in dogovorjenem letnem agregatu predstavlja skupni znesek, ki ga izplača zavarovalnica za vse škode, ki izvirajo in/ali jih lahko pripišemo posameznemu škodnemu dogodku in dogovorjenemu letnemu agregatu in velja kot enoten limit za vse (so)zavarovane osebe po generalni polici.</v>
      </c>
      <c r="B31" s="469"/>
      <c r="C31" s="469"/>
      <c r="D31" s="469"/>
      <c r="E31" s="469"/>
      <c r="F31" s="469"/>
      <c r="G31" s="469"/>
      <c r="H31" s="469"/>
    </row>
    <row r="32" spans="1:8" ht="24.95" customHeight="1" x14ac:dyDescent="0.2"/>
    <row r="33" spans="1:5" s="183" customFormat="1" ht="24.95" customHeight="1" x14ac:dyDescent="0.2">
      <c r="A33" s="391" t="str">
        <f>IF('Rekapitulacija družb SŽ'!$A$42="","Kraj in datum:","Kraj in datum: "&amp;'Rekapitulacija družb SŽ'!$A$42)</f>
        <v>Kraj in datum:</v>
      </c>
      <c r="E33" s="391" t="str">
        <f>IF('Rekapitulacija družb SŽ'!$A$45="","Kraj in datum:","Kraj in datum: "&amp;'Rekapitulacija družb SŽ'!$A$45)</f>
        <v>Kraj in datum:</v>
      </c>
    </row>
    <row r="34" spans="1:5" s="183" customFormat="1" ht="24.95" customHeight="1" x14ac:dyDescent="0.2">
      <c r="A34" s="392" t="s">
        <v>304</v>
      </c>
      <c r="E34" s="391" t="s">
        <v>28</v>
      </c>
    </row>
    <row r="35" spans="1:5" s="183" customFormat="1" ht="21.95" customHeight="1" x14ac:dyDescent="0.2">
      <c r="A35" s="390" t="str">
        <f>IF('Rekapitulacija družb SŽ'!$E$42="","",'Rekapitulacija družb SŽ'!$E$42)</f>
        <v/>
      </c>
      <c r="E35" s="183" t="str">
        <f>IF('Rekapitulacija družb SŽ'!$E$45="","",'Rekapitulacija družb SŽ'!$E$45)</f>
        <v/>
      </c>
    </row>
  </sheetData>
  <sheetProtection algorithmName="SHA-512" hashValue="a2M8hKkckRkKq2A7vUk1LIBz3NeJjkJGVkRlUjuAxlWzGr3g5+x3FWeGKRvzI83TnJxKW2FBp+YdeVhwvGPPfg==" saltValue="MlR2KtQ5SmolRvhbiqwpqQ==" spinCount="100000" sheet="1" autoFilter="0"/>
  <mergeCells count="10">
    <mergeCell ref="A29:H29"/>
    <mergeCell ref="A30:H30"/>
    <mergeCell ref="A31:H31"/>
    <mergeCell ref="A28:H28"/>
    <mergeCell ref="G1:H1"/>
    <mergeCell ref="G2:H2"/>
    <mergeCell ref="C16:H16"/>
    <mergeCell ref="A18:G18"/>
    <mergeCell ref="A27:H27"/>
    <mergeCell ref="C6:F6"/>
  </mergeCells>
  <pageMargins left="0.59055118110236227" right="0.39370078740157483" top="0.78740157480314965" bottom="0.78740157480314965" header="0.39370078740157483" footer="0.39370078740157483"/>
  <pageSetup paperSize="9" scale="52"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29">
    <tabColor rgb="FFFF0000"/>
    <pageSetUpPr fitToPage="1"/>
  </sheetPr>
  <dimension ref="A1:Q82"/>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2" width="8.85546875" style="39" customWidth="1"/>
    <col min="3" max="3" width="9.42578125" style="39" customWidth="1"/>
    <col min="4" max="4" width="10.5703125" style="39" customWidth="1"/>
    <col min="5" max="5" width="7.5703125" style="34" customWidth="1"/>
    <col min="6" max="6" width="10.5703125" style="39" customWidth="1"/>
    <col min="7" max="12" width="9.5703125" style="39" customWidth="1"/>
    <col min="13" max="13" width="8.42578125" style="39" customWidth="1"/>
    <col min="14" max="14" width="8.5703125" style="39" hidden="1" customWidth="1"/>
    <col min="15" max="15" width="10.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50</v>
      </c>
      <c r="N1" s="31" t="s">
        <v>50</v>
      </c>
      <c r="O1" s="545" t="s">
        <v>42</v>
      </c>
      <c r="P1" s="545"/>
      <c r="Q1" s="545"/>
    </row>
    <row r="2" spans="1:17" ht="15.75" x14ac:dyDescent="0.2">
      <c r="A2" s="32"/>
      <c r="B2" s="32"/>
      <c r="C2" s="29"/>
      <c r="D2" s="30"/>
      <c r="E2" s="39"/>
      <c r="F2" s="29"/>
    </row>
    <row r="3" spans="1:17" s="10" customFormat="1" ht="39.950000000000003" customHeight="1" x14ac:dyDescent="0.2">
      <c r="A3" s="48"/>
      <c r="B3" s="25" t="s">
        <v>41</v>
      </c>
      <c r="C3" s="12" t="str">
        <f>IF('Rekapitulacija družb SŽ'!$D$6="","",'Rekapitulacija družb SŽ'!$D$6)</f>
        <v/>
      </c>
      <c r="D3" s="12"/>
      <c r="E3" s="12"/>
      <c r="F3" s="14"/>
      <c r="G3" s="14"/>
      <c r="O3" s="25" t="s">
        <v>40</v>
      </c>
      <c r="P3" s="532" t="str">
        <f>IF('Rekapitulacija družb SŽ'!$D$8="","",'Rekapitulacija družb SŽ'!$D$8)</f>
        <v/>
      </c>
      <c r="Q3" s="532"/>
    </row>
    <row r="4" spans="1:17" s="10" customFormat="1" ht="39.950000000000003" customHeight="1" x14ac:dyDescent="0.2">
      <c r="A4" s="48"/>
      <c r="B4" s="25" t="s">
        <v>39</v>
      </c>
      <c r="C4" s="12" t="str">
        <f>IF('Rekapitulacija družb SŽ'!$D$7="","",'Rekapitulacija družb SŽ'!$D$7)</f>
        <v/>
      </c>
      <c r="D4" s="12"/>
      <c r="E4" s="12"/>
      <c r="F4" s="14"/>
      <c r="G4" s="14"/>
      <c r="O4" s="25" t="s">
        <v>38</v>
      </c>
      <c r="P4" s="532" t="str">
        <f>IF('Rekapitulacija družb SŽ'!$D$9="","",'Rekapitulacija družb SŽ'!$D$9)</f>
        <v/>
      </c>
      <c r="Q4" s="532"/>
    </row>
    <row r="5" spans="1:17" s="10" customFormat="1" ht="39.950000000000003" customHeight="1" x14ac:dyDescent="0.2">
      <c r="A5" s="48"/>
      <c r="B5" s="25" t="s">
        <v>37</v>
      </c>
      <c r="C5" s="12" t="str">
        <f>'Rekapitulacija družb SŽ'!B21</f>
        <v>SŽ - POTNIŠKI PROMET, d.o.o., Kolodvorska ulica 11, 1000 Ljubljana</v>
      </c>
      <c r="D5" s="12"/>
      <c r="E5" s="12"/>
      <c r="F5" s="14"/>
      <c r="G5" s="14"/>
      <c r="O5" s="25" t="s">
        <v>36</v>
      </c>
      <c r="P5" s="532" t="str">
        <f>IF('Rekapitulacija družb SŽ'!$D$10="","",'Rekapitulacija družb SŽ'!$D$10)</f>
        <v/>
      </c>
      <c r="Q5" s="532"/>
    </row>
    <row r="6" spans="1:17" s="9" customFormat="1" ht="55.5" customHeight="1" x14ac:dyDescent="0.2">
      <c r="B6" s="25" t="s">
        <v>35</v>
      </c>
      <c r="C6" s="12" t="s">
        <v>116</v>
      </c>
      <c r="D6" s="12"/>
      <c r="E6" s="12"/>
      <c r="F6" s="14"/>
      <c r="G6" s="14"/>
      <c r="H6" s="546" t="s">
        <v>34</v>
      </c>
      <c r="I6" s="546"/>
      <c r="J6" s="546"/>
      <c r="K6" s="546"/>
      <c r="L6" s="546"/>
      <c r="M6" s="546"/>
      <c r="N6" s="546"/>
      <c r="O6" s="546"/>
      <c r="P6" s="532" t="s">
        <v>150</v>
      </c>
      <c r="Q6" s="532"/>
    </row>
    <row r="7" spans="1:17" s="9" customFormat="1" ht="24.95" customHeight="1" x14ac:dyDescent="0.2">
      <c r="B7" s="25" t="s">
        <v>33</v>
      </c>
      <c r="C7" s="547" t="str">
        <f>IF('Rekapitulacija družb SŽ'!$D$5="","",'Rekapitulacija družb SŽ'!$D$5)</f>
        <v>Od 01.07.2026 od 00:00 ure do 30.06.2027 do 24:00 ure</v>
      </c>
      <c r="D7" s="547"/>
      <c r="E7" s="547"/>
      <c r="F7" s="547"/>
      <c r="G7" s="547"/>
      <c r="H7" s="547"/>
      <c r="I7" s="547"/>
      <c r="J7" s="149"/>
      <c r="K7" s="149"/>
      <c r="L7" s="149"/>
      <c r="M7" s="149"/>
      <c r="N7" s="149"/>
    </row>
    <row r="8" spans="1:17" s="9" customFormat="1" ht="66" customHeight="1" x14ac:dyDescent="0.2">
      <c r="B8" s="25" t="s">
        <v>32</v>
      </c>
      <c r="C8" s="532" t="s">
        <v>65</v>
      </c>
      <c r="D8" s="532"/>
      <c r="E8" s="532"/>
      <c r="F8" s="532"/>
      <c r="G8" s="532"/>
      <c r="H8" s="532"/>
      <c r="I8" s="532"/>
      <c r="J8" s="532"/>
      <c r="K8" s="532"/>
      <c r="L8" s="532"/>
      <c r="M8" s="532"/>
      <c r="N8" s="532"/>
      <c r="O8" s="532"/>
      <c r="P8" s="532"/>
      <c r="Q8" s="532"/>
    </row>
    <row r="9" spans="1:17" ht="48.75" customHeight="1" x14ac:dyDescent="0.2">
      <c r="A9" s="548" t="s">
        <v>48</v>
      </c>
      <c r="B9" s="548"/>
      <c r="C9" s="549" t="e">
        <f>IF(#REF!="","",#REF!)</f>
        <v>#REF!</v>
      </c>
      <c r="D9" s="549"/>
      <c r="E9" s="549"/>
      <c r="F9" s="549"/>
      <c r="G9" s="549"/>
      <c r="H9" s="549"/>
      <c r="I9" s="549"/>
      <c r="J9" s="549"/>
      <c r="K9" s="549"/>
      <c r="L9" s="549"/>
      <c r="M9" s="549"/>
      <c r="N9" s="549"/>
      <c r="O9" s="549"/>
      <c r="P9" s="549"/>
      <c r="Q9" s="549"/>
    </row>
    <row r="10" spans="1:17" ht="53.25" customHeight="1" x14ac:dyDescent="0.2">
      <c r="A10" s="549" t="e">
        <f>#REF!</f>
        <v>#REF!</v>
      </c>
      <c r="B10" s="549"/>
      <c r="C10" s="549"/>
      <c r="D10" s="549"/>
      <c r="E10" s="549"/>
      <c r="F10" s="549"/>
      <c r="G10" s="549"/>
      <c r="H10" s="549"/>
      <c r="I10" s="549"/>
      <c r="J10" s="549"/>
      <c r="K10" s="549"/>
      <c r="L10" s="549"/>
      <c r="M10" s="549"/>
      <c r="N10" s="549"/>
      <c r="O10" s="549"/>
      <c r="P10" s="549"/>
      <c r="Q10" s="549"/>
    </row>
    <row r="11" spans="1:17" s="33" customFormat="1" ht="9" customHeight="1" x14ac:dyDescent="0.2">
      <c r="A11" s="550"/>
      <c r="B11" s="550"/>
      <c r="C11" s="550"/>
      <c r="D11" s="550"/>
      <c r="E11" s="550"/>
      <c r="F11" s="550"/>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10</v>
      </c>
      <c r="E13" s="11"/>
      <c r="F13" s="11"/>
      <c r="G13" s="11"/>
      <c r="H13" s="11"/>
      <c r="I13" s="11"/>
      <c r="J13" s="11"/>
      <c r="K13" s="11"/>
      <c r="L13" s="11"/>
      <c r="M13" s="11"/>
      <c r="N13" s="11"/>
      <c r="O13" s="11"/>
      <c r="P13" s="11"/>
      <c r="Q13" s="11"/>
    </row>
    <row r="14" spans="1:17" s="10" customFormat="1" ht="20.25" customHeight="1" x14ac:dyDescent="0.2">
      <c r="A14" s="24" t="s">
        <v>11</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551" t="s">
        <v>92</v>
      </c>
      <c r="B17" s="551"/>
      <c r="C17" s="551"/>
      <c r="D17" s="551"/>
      <c r="E17" s="551"/>
      <c r="F17" s="551"/>
      <c r="G17" s="551"/>
      <c r="H17" s="551"/>
      <c r="I17" s="551"/>
      <c r="J17" s="551"/>
      <c r="K17" s="551"/>
      <c r="L17" s="551"/>
      <c r="M17" s="551"/>
      <c r="N17" s="551"/>
      <c r="O17" s="551"/>
      <c r="P17" s="551"/>
      <c r="Q17" s="551"/>
    </row>
    <row r="18" spans="1:17" s="10" customFormat="1" ht="12.75" customHeight="1" x14ac:dyDescent="0.2">
      <c r="A18" s="12"/>
      <c r="B18" s="9"/>
      <c r="C18" s="9"/>
      <c r="D18" s="9"/>
      <c r="E18" s="9"/>
      <c r="F18" s="9"/>
      <c r="G18" s="9"/>
      <c r="H18" s="9"/>
      <c r="I18" s="9"/>
      <c r="J18" s="9"/>
      <c r="K18" s="9"/>
      <c r="L18" s="9"/>
      <c r="M18" s="9"/>
      <c r="N18" s="9"/>
      <c r="O18" s="9"/>
      <c r="P18" s="9"/>
      <c r="Q18" s="9"/>
    </row>
    <row r="19" spans="1:17" s="10" customFormat="1" ht="24.95" customHeight="1" x14ac:dyDescent="0.2">
      <c r="A19" s="532" t="s">
        <v>62</v>
      </c>
      <c r="B19" s="532"/>
      <c r="C19" s="532"/>
      <c r="D19" s="532"/>
      <c r="E19" s="532"/>
      <c r="F19" s="532"/>
      <c r="G19" s="532"/>
      <c r="H19" s="532"/>
      <c r="I19" s="532"/>
      <c r="J19" s="532"/>
      <c r="K19" s="532"/>
      <c r="L19" s="532"/>
      <c r="M19" s="532"/>
      <c r="N19" s="532"/>
      <c r="O19" s="532"/>
      <c r="P19" s="532"/>
      <c r="Q19" s="532"/>
    </row>
    <row r="20" spans="1:17" s="2" customFormat="1" ht="24.75" customHeight="1" x14ac:dyDescent="0.2">
      <c r="A20" s="5" t="s">
        <v>64</v>
      </c>
      <c r="B20" s="5"/>
      <c r="C20" s="5"/>
      <c r="D20" s="5"/>
      <c r="E20" s="5"/>
      <c r="F20" s="5"/>
      <c r="G20" s="5"/>
      <c r="H20" s="5"/>
      <c r="I20" s="5"/>
      <c r="J20" s="5"/>
      <c r="K20" s="5"/>
      <c r="L20" s="5"/>
      <c r="M20" s="5"/>
      <c r="N20" s="5"/>
      <c r="O20" s="5"/>
      <c r="P20" s="5"/>
      <c r="Q20" s="5"/>
    </row>
    <row r="21" spans="1:17" s="2" customFormat="1" ht="20.25" customHeight="1" x14ac:dyDescent="0.2">
      <c r="A21" s="17" t="s">
        <v>160</v>
      </c>
      <c r="B21" s="1"/>
      <c r="C21" s="1"/>
      <c r="D21" s="1"/>
      <c r="E21" s="1"/>
      <c r="F21" s="1"/>
      <c r="G21" s="1"/>
      <c r="H21" s="1"/>
      <c r="I21" s="1"/>
      <c r="J21" s="1"/>
      <c r="K21" s="1"/>
      <c r="L21" s="1"/>
      <c r="M21" s="1"/>
      <c r="N21" s="1"/>
      <c r="O21" s="1"/>
      <c r="P21" s="1"/>
      <c r="Q21" s="1"/>
    </row>
    <row r="22" spans="1:17" s="2" customFormat="1" ht="20.25" customHeight="1" x14ac:dyDescent="0.2">
      <c r="A22" s="17" t="s">
        <v>12</v>
      </c>
      <c r="B22" s="1"/>
      <c r="C22" s="1"/>
      <c r="D22" s="1"/>
      <c r="E22" s="1"/>
      <c r="F22" s="1"/>
      <c r="G22" s="1"/>
      <c r="H22" s="1"/>
      <c r="I22" s="1"/>
      <c r="J22" s="1"/>
      <c r="K22" s="1"/>
      <c r="L22" s="1"/>
      <c r="M22" s="1"/>
      <c r="N22" s="1"/>
      <c r="O22" s="1"/>
      <c r="P22" s="1"/>
      <c r="Q22" s="1"/>
    </row>
    <row r="23" spans="1:17" s="2" customFormat="1" ht="24.75" customHeight="1" x14ac:dyDescent="0.2">
      <c r="A23" s="5" t="s">
        <v>27</v>
      </c>
      <c r="B23" s="5"/>
      <c r="C23" s="5"/>
      <c r="D23" s="5"/>
      <c r="E23" s="5"/>
      <c r="F23" s="5"/>
      <c r="G23" s="5"/>
      <c r="H23" s="5"/>
      <c r="I23" s="5"/>
      <c r="J23" s="5"/>
      <c r="K23" s="5"/>
      <c r="L23" s="5"/>
      <c r="M23" s="5"/>
      <c r="N23" s="5"/>
      <c r="O23" s="5"/>
      <c r="P23" s="5"/>
      <c r="Q23" s="5"/>
    </row>
    <row r="24" spans="1:17" s="2" customFormat="1" ht="45" customHeight="1" x14ac:dyDescent="0.2">
      <c r="A24" s="533" t="s">
        <v>142</v>
      </c>
      <c r="B24" s="533"/>
      <c r="C24" s="533"/>
      <c r="D24" s="533"/>
      <c r="E24" s="533"/>
      <c r="F24" s="533"/>
      <c r="G24" s="533"/>
      <c r="H24" s="533"/>
      <c r="I24" s="533"/>
      <c r="J24" s="533"/>
      <c r="K24" s="533"/>
      <c r="L24" s="533"/>
      <c r="M24" s="533"/>
      <c r="N24" s="533"/>
      <c r="O24" s="533"/>
      <c r="P24" s="533"/>
      <c r="Q24" s="533"/>
    </row>
    <row r="25" spans="1:17" s="2" customFormat="1" ht="24.95" customHeight="1" x14ac:dyDescent="0.2">
      <c r="A25" s="533" t="s">
        <v>141</v>
      </c>
      <c r="B25" s="533"/>
      <c r="C25" s="533"/>
      <c r="D25" s="533"/>
      <c r="E25" s="533"/>
      <c r="F25" s="533"/>
      <c r="G25" s="533"/>
      <c r="H25" s="533"/>
      <c r="I25" s="533"/>
      <c r="J25" s="533"/>
      <c r="K25" s="533"/>
      <c r="L25" s="533"/>
      <c r="M25" s="533"/>
      <c r="N25" s="533"/>
      <c r="O25" s="533"/>
      <c r="P25" s="533"/>
      <c r="Q25" s="533"/>
    </row>
    <row r="26" spans="1:17" s="2" customFormat="1" ht="24.95" customHeight="1" x14ac:dyDescent="0.2">
      <c r="A26" s="533" t="s">
        <v>137</v>
      </c>
      <c r="B26" s="533"/>
      <c r="C26" s="533"/>
      <c r="D26" s="533"/>
      <c r="E26" s="533"/>
      <c r="F26" s="533"/>
      <c r="G26" s="533"/>
      <c r="H26" s="533"/>
      <c r="I26" s="533"/>
      <c r="J26" s="533"/>
      <c r="K26" s="533"/>
      <c r="L26" s="533"/>
      <c r="M26" s="533"/>
      <c r="N26" s="533"/>
      <c r="O26" s="533"/>
      <c r="P26" s="533"/>
      <c r="Q26" s="533"/>
    </row>
    <row r="27" spans="1:17" s="2" customFormat="1" ht="24.95" customHeight="1" x14ac:dyDescent="0.2">
      <c r="A27" s="533" t="s">
        <v>140</v>
      </c>
      <c r="B27" s="533"/>
      <c r="C27" s="533"/>
      <c r="D27" s="533"/>
      <c r="E27" s="533"/>
      <c r="F27" s="533"/>
      <c r="G27" s="533"/>
      <c r="H27" s="533"/>
      <c r="I27" s="533"/>
      <c r="J27" s="533"/>
      <c r="K27" s="533"/>
      <c r="L27" s="533"/>
      <c r="M27" s="533"/>
      <c r="N27" s="533"/>
      <c r="O27" s="533"/>
      <c r="P27" s="533"/>
      <c r="Q27" s="533"/>
    </row>
    <row r="28" spans="1:17" s="2" customFormat="1" ht="45" customHeight="1" x14ac:dyDescent="0.2">
      <c r="A28" s="533" t="s">
        <v>138</v>
      </c>
      <c r="B28" s="533"/>
      <c r="C28" s="533"/>
      <c r="D28" s="533"/>
      <c r="E28" s="533"/>
      <c r="F28" s="533"/>
      <c r="G28" s="533"/>
      <c r="H28" s="533"/>
      <c r="I28" s="533"/>
      <c r="J28" s="533"/>
      <c r="K28" s="533"/>
      <c r="L28" s="533"/>
      <c r="M28" s="533"/>
      <c r="N28" s="533"/>
      <c r="O28" s="533"/>
      <c r="P28" s="533"/>
      <c r="Q28" s="533"/>
    </row>
    <row r="29" spans="1:17" s="2" customFormat="1" ht="24.95" customHeight="1" x14ac:dyDescent="0.2">
      <c r="A29" s="533" t="s">
        <v>139</v>
      </c>
      <c r="B29" s="533"/>
      <c r="C29" s="533"/>
      <c r="D29" s="533"/>
      <c r="E29" s="533"/>
      <c r="F29" s="533"/>
      <c r="G29" s="533"/>
      <c r="H29" s="533"/>
      <c r="I29" s="533"/>
      <c r="J29" s="533"/>
      <c r="K29" s="533"/>
      <c r="L29" s="533"/>
      <c r="M29" s="533"/>
      <c r="N29" s="533"/>
      <c r="O29" s="533"/>
      <c r="P29" s="533"/>
      <c r="Q29" s="533"/>
    </row>
    <row r="30" spans="1:17" s="2" customFormat="1" ht="60.75" customHeight="1" x14ac:dyDescent="0.2">
      <c r="A30" s="533" t="s">
        <v>143</v>
      </c>
      <c r="B30" s="533"/>
      <c r="C30" s="533"/>
      <c r="D30" s="533"/>
      <c r="E30" s="533"/>
      <c r="F30" s="533"/>
      <c r="G30" s="533"/>
      <c r="H30" s="533"/>
      <c r="I30" s="533"/>
      <c r="J30" s="533"/>
      <c r="K30" s="533"/>
      <c r="L30" s="533"/>
      <c r="M30" s="533"/>
      <c r="N30" s="533"/>
      <c r="O30" s="533"/>
      <c r="P30" s="533"/>
      <c r="Q30" s="533"/>
    </row>
    <row r="31" spans="1:17" s="2" customFormat="1" ht="24.95" customHeight="1" x14ac:dyDescent="0.2">
      <c r="A31" s="5" t="s">
        <v>24</v>
      </c>
      <c r="B31" s="5"/>
      <c r="C31" s="5"/>
      <c r="D31" s="5"/>
      <c r="E31" s="5"/>
      <c r="F31" s="5"/>
      <c r="G31" s="5"/>
      <c r="H31" s="5"/>
      <c r="I31" s="5"/>
      <c r="J31" s="5"/>
      <c r="K31" s="5"/>
      <c r="L31" s="5"/>
      <c r="M31" s="5"/>
      <c r="N31" s="5"/>
      <c r="O31" s="5"/>
      <c r="P31" s="5"/>
      <c r="Q31" s="5"/>
    </row>
    <row r="32" spans="1:17" s="2" customFormat="1" ht="43.5" customHeight="1" x14ac:dyDescent="0.2">
      <c r="A32" s="469" t="s">
        <v>25</v>
      </c>
      <c r="B32" s="469"/>
      <c r="C32" s="469"/>
      <c r="D32" s="469"/>
      <c r="E32" s="469"/>
      <c r="F32" s="469"/>
      <c r="G32" s="469"/>
      <c r="H32" s="469"/>
      <c r="I32" s="469"/>
      <c r="J32" s="469"/>
      <c r="K32" s="469"/>
      <c r="L32" s="469"/>
      <c r="M32" s="469"/>
      <c r="N32" s="469"/>
      <c r="O32" s="469"/>
      <c r="P32" s="469"/>
      <c r="Q32" s="469"/>
    </row>
    <row r="33" spans="1:17" s="2" customFormat="1" ht="38.25" customHeight="1" x14ac:dyDescent="0.2">
      <c r="A33" s="471" t="s">
        <v>26</v>
      </c>
      <c r="B33" s="471"/>
      <c r="C33" s="471"/>
      <c r="D33" s="471"/>
      <c r="E33" s="471"/>
      <c r="F33" s="471"/>
      <c r="G33" s="471"/>
      <c r="H33" s="471"/>
      <c r="I33" s="471"/>
      <c r="J33" s="471"/>
      <c r="K33" s="471"/>
      <c r="L33" s="471"/>
      <c r="M33" s="471"/>
      <c r="N33" s="471"/>
      <c r="O33" s="471"/>
      <c r="P33" s="471"/>
      <c r="Q33" s="471"/>
    </row>
    <row r="34" spans="1:17" s="2" customFormat="1" ht="15.75" x14ac:dyDescent="0.2"/>
    <row r="35" spans="1:17" s="2" customFormat="1" ht="24.95" customHeight="1" x14ac:dyDescent="0.2">
      <c r="A35" s="5" t="s">
        <v>13</v>
      </c>
      <c r="E35" s="3"/>
      <c r="F35" s="3"/>
      <c r="G35" s="3"/>
      <c r="H35" s="3"/>
      <c r="I35" s="3"/>
      <c r="J35" s="3"/>
      <c r="K35" s="3"/>
      <c r="L35" s="3"/>
      <c r="M35" s="3"/>
      <c r="N35" s="3"/>
      <c r="O35" s="3"/>
      <c r="P35" s="3"/>
      <c r="Q35" s="3"/>
    </row>
    <row r="36" spans="1:17" s="2" customFormat="1" ht="19.5" customHeight="1" x14ac:dyDescent="0.2">
      <c r="A36" s="16" t="s">
        <v>14</v>
      </c>
      <c r="C36" s="1"/>
      <c r="D36" s="1"/>
      <c r="E36" s="8"/>
      <c r="F36" s="8"/>
      <c r="G36" s="8"/>
      <c r="H36" s="8"/>
      <c r="I36" s="8"/>
      <c r="J36" s="8"/>
      <c r="K36" s="8"/>
      <c r="L36" s="8"/>
      <c r="M36" s="8"/>
      <c r="N36" s="8"/>
      <c r="O36" s="8"/>
      <c r="P36" s="8"/>
      <c r="Q36" s="8"/>
    </row>
    <row r="37" spans="1:17" s="2" customFormat="1" ht="19.5" customHeight="1" x14ac:dyDescent="0.2">
      <c r="A37" s="18" t="s">
        <v>15</v>
      </c>
      <c r="B37" s="1"/>
      <c r="D37" s="1"/>
      <c r="E37" s="8"/>
      <c r="F37" s="8"/>
      <c r="G37" s="8"/>
      <c r="H37" s="8"/>
      <c r="I37" s="8"/>
      <c r="J37" s="8"/>
      <c r="K37" s="8"/>
      <c r="L37" s="8"/>
      <c r="M37" s="8"/>
      <c r="N37" s="8"/>
      <c r="O37" s="8"/>
      <c r="P37" s="8"/>
      <c r="Q37" s="8"/>
    </row>
    <row r="38" spans="1:17" s="2" customFormat="1" ht="19.5" customHeight="1" x14ac:dyDescent="0.2">
      <c r="A38" s="18" t="s">
        <v>16</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9" customFormat="1" ht="24" customHeight="1" thickBot="1" x14ac:dyDescent="0.25">
      <c r="A40" s="56"/>
      <c r="B40" s="1"/>
      <c r="C40" s="1"/>
      <c r="D40" s="534" t="s">
        <v>70</v>
      </c>
      <c r="E40" s="535"/>
      <c r="F40" s="535"/>
      <c r="G40" s="535"/>
      <c r="H40" s="535"/>
      <c r="I40" s="535"/>
      <c r="J40" s="535"/>
      <c r="K40" s="535"/>
      <c r="L40" s="535"/>
      <c r="M40" s="535"/>
      <c r="N40" s="535"/>
      <c r="O40" s="535"/>
      <c r="P40" s="535"/>
      <c r="Q40" s="536"/>
    </row>
    <row r="41" spans="1:17" s="60" customFormat="1" ht="39.950000000000003" customHeight="1" thickBot="1" x14ac:dyDescent="0.25">
      <c r="A41" s="537" t="s">
        <v>118</v>
      </c>
      <c r="B41" s="538"/>
      <c r="C41" s="539"/>
      <c r="D41" s="162" t="e">
        <f>#REF!</f>
        <v>#REF!</v>
      </c>
      <c r="E41" s="162" t="e">
        <f>#REF!</f>
        <v>#REF!</v>
      </c>
      <c r="F41" s="162" t="e">
        <f>#REF!</f>
        <v>#REF!</v>
      </c>
      <c r="G41" s="171" t="e">
        <f>#REF!</f>
        <v>#REF!</v>
      </c>
      <c r="H41" s="171" t="e">
        <f>#REF!</f>
        <v>#REF!</v>
      </c>
      <c r="I41" s="171" t="e">
        <f>#REF!</f>
        <v>#REF!</v>
      </c>
      <c r="J41" s="171" t="e">
        <f>#REF!</f>
        <v>#REF!</v>
      </c>
      <c r="K41" s="171" t="e">
        <f>#REF!</f>
        <v>#REF!</v>
      </c>
      <c r="L41" s="171" t="e">
        <f>#REF!</f>
        <v>#REF!</v>
      </c>
      <c r="M41" s="162" t="e">
        <f>#REF!</f>
        <v>#REF!</v>
      </c>
      <c r="N41" s="165" t="e">
        <f>#REF!</f>
        <v>#REF!</v>
      </c>
      <c r="O41" s="162" t="e">
        <f>#REF!</f>
        <v>#REF!</v>
      </c>
      <c r="P41" s="540" t="e">
        <f>#REF!</f>
        <v>#REF!</v>
      </c>
      <c r="Q41" s="541"/>
    </row>
    <row r="42" spans="1:17" s="61" customFormat="1" ht="31.5" customHeight="1" x14ac:dyDescent="0.2">
      <c r="A42" s="542" t="e">
        <f>#REF!</f>
        <v>#REF!</v>
      </c>
      <c r="B42" s="543"/>
      <c r="C42" s="544"/>
      <c r="D42" s="159" t="e">
        <f>IF(#REF!="","",#REF!)</f>
        <v>#REF!</v>
      </c>
      <c r="E42" s="159" t="e">
        <f>IF(#REF!="","",#REF!)</f>
        <v>#REF!</v>
      </c>
      <c r="F42" s="159" t="e">
        <f>IF(#REF!="","",#REF!)</f>
        <v>#REF!</v>
      </c>
      <c r="G42" s="159" t="e">
        <f>IF(#REF!="","",#REF!)</f>
        <v>#REF!</v>
      </c>
      <c r="H42" s="159" t="e">
        <f>IF(#REF!="","",#REF!)</f>
        <v>#REF!</v>
      </c>
      <c r="I42" s="159" t="e">
        <f>IF(#REF!="","",#REF!)</f>
        <v>#REF!</v>
      </c>
      <c r="J42" s="159" t="e">
        <f>IF(#REF!="","",#REF!)</f>
        <v>#REF!</v>
      </c>
      <c r="K42" s="159" t="e">
        <f>IF(#REF!="","",#REF!)</f>
        <v>#REF!</v>
      </c>
      <c r="L42" s="159" t="e">
        <f>IF(#REF!="","",#REF!)</f>
        <v>#REF!</v>
      </c>
      <c r="M42" s="159" t="e">
        <f>IF(#REF!="","",#REF!)</f>
        <v>#REF!</v>
      </c>
      <c r="N42" s="166" t="e">
        <f>IF(#REF!="","",#REF!)</f>
        <v>#REF!</v>
      </c>
      <c r="O42" s="159" t="e">
        <f>IF(#REF!="","",#REF!)</f>
        <v>#REF!</v>
      </c>
      <c r="P42" s="512" t="e">
        <f>IF(#REF!="","",#REF!)</f>
        <v>#REF!</v>
      </c>
      <c r="Q42" s="513"/>
    </row>
    <row r="43" spans="1:17" s="61" customFormat="1" ht="19.5" customHeight="1" x14ac:dyDescent="0.2">
      <c r="A43" s="529" t="e">
        <f>#REF!</f>
        <v>#REF!</v>
      </c>
      <c r="B43" s="530"/>
      <c r="C43" s="531"/>
      <c r="D43" s="161" t="e">
        <f>IF(#REF!="","",#REF!)</f>
        <v>#REF!</v>
      </c>
      <c r="E43" s="161" t="e">
        <f>IF(#REF!="","",#REF!)</f>
        <v>#REF!</v>
      </c>
      <c r="F43" s="163" t="e">
        <f>IF(#REF!="","",#REF!)</f>
        <v>#REF!</v>
      </c>
      <c r="G43" s="163" t="e">
        <f>IF(#REF!="","",#REF!)</f>
        <v>#REF!</v>
      </c>
      <c r="H43" s="163" t="e">
        <f>IF(#REF!="","",#REF!)</f>
        <v>#REF!</v>
      </c>
      <c r="I43" s="163" t="e">
        <f>IF(#REF!="","",#REF!)</f>
        <v>#REF!</v>
      </c>
      <c r="J43" s="163" t="e">
        <f>IF(#REF!="","",#REF!)</f>
        <v>#REF!</v>
      </c>
      <c r="K43" s="163" t="e">
        <f>IF(#REF!="","",#REF!)</f>
        <v>#REF!</v>
      </c>
      <c r="L43" s="163" t="e">
        <f>IF(#REF!="","",#REF!)</f>
        <v>#REF!</v>
      </c>
      <c r="M43" s="160" t="e">
        <f>IF(#REF!="","",#REF!)</f>
        <v>#REF!</v>
      </c>
      <c r="N43" s="167" t="e">
        <f>IF(#REF!="","",#REF!)</f>
        <v>#REF!</v>
      </c>
      <c r="O43" s="161" t="e">
        <f>IF(#REF!="","",#REF!)</f>
        <v>#REF!</v>
      </c>
      <c r="P43" s="512" t="e">
        <f>IF(#REF!="","",#REF!)</f>
        <v>#REF!</v>
      </c>
      <c r="Q43" s="513"/>
    </row>
    <row r="44" spans="1:17" s="61" customFormat="1" ht="19.5" customHeight="1" x14ac:dyDescent="0.2">
      <c r="A44" s="529" t="e">
        <f>#REF!</f>
        <v>#REF!</v>
      </c>
      <c r="B44" s="530"/>
      <c r="C44" s="531"/>
      <c r="D44" s="161" t="e">
        <f>IF(#REF!="","",#REF!)</f>
        <v>#REF!</v>
      </c>
      <c r="E44" s="161" t="e">
        <f>IF(#REF!="","",#REF!)</f>
        <v>#REF!</v>
      </c>
      <c r="F44" s="163" t="e">
        <f>IF(#REF!="","",#REF!)</f>
        <v>#REF!</v>
      </c>
      <c r="G44" s="163" t="e">
        <f>IF(#REF!="","",#REF!)</f>
        <v>#REF!</v>
      </c>
      <c r="H44" s="163" t="e">
        <f>IF(#REF!="","",#REF!)</f>
        <v>#REF!</v>
      </c>
      <c r="I44" s="163" t="e">
        <f>IF(#REF!="","",#REF!)</f>
        <v>#REF!</v>
      </c>
      <c r="J44" s="163" t="e">
        <f>IF(#REF!="","",#REF!)</f>
        <v>#REF!</v>
      </c>
      <c r="K44" s="163" t="e">
        <f>IF(#REF!="","",#REF!)</f>
        <v>#REF!</v>
      </c>
      <c r="L44" s="163" t="e">
        <f>IF(#REF!="","",#REF!)</f>
        <v>#REF!</v>
      </c>
      <c r="M44" s="163" t="e">
        <f>IF(#REF!="","",#REF!)</f>
        <v>#REF!</v>
      </c>
      <c r="N44" s="167" t="e">
        <f>IF(#REF!="","",#REF!)</f>
        <v>#REF!</v>
      </c>
      <c r="O44" s="163" t="e">
        <f>IF(#REF!="","",#REF!)</f>
        <v>#REF!</v>
      </c>
      <c r="P44" s="512" t="e">
        <f>IF(#REF!="","",#REF!)</f>
        <v>#REF!</v>
      </c>
      <c r="Q44" s="513"/>
    </row>
    <row r="45" spans="1:17" s="61" customFormat="1" ht="19.5" customHeight="1" x14ac:dyDescent="0.2">
      <c r="A45" s="506" t="e">
        <f>#REF!</f>
        <v>#REF!</v>
      </c>
      <c r="B45" s="507"/>
      <c r="C45" s="508"/>
      <c r="D45" s="161" t="e">
        <f>IF(#REF!="","",#REF!)</f>
        <v>#REF!</v>
      </c>
      <c r="E45" s="161" t="e">
        <f>IF(#REF!="","",#REF!)</f>
        <v>#REF!</v>
      </c>
      <c r="F45" s="163" t="e">
        <f>IF(#REF!="","",#REF!)</f>
        <v>#REF!</v>
      </c>
      <c r="G45" s="163" t="e">
        <f>IF(#REF!="","",#REF!)</f>
        <v>#REF!</v>
      </c>
      <c r="H45" s="163" t="e">
        <f>IF(#REF!="","",#REF!)</f>
        <v>#REF!</v>
      </c>
      <c r="I45" s="163" t="e">
        <f>IF(#REF!="","",#REF!)</f>
        <v>#REF!</v>
      </c>
      <c r="J45" s="163" t="e">
        <f>IF(#REF!="","",#REF!)</f>
        <v>#REF!</v>
      </c>
      <c r="K45" s="163" t="e">
        <f>IF(#REF!="","",#REF!)</f>
        <v>#REF!</v>
      </c>
      <c r="L45" s="163" t="e">
        <f>IF(#REF!="","",#REF!)</f>
        <v>#REF!</v>
      </c>
      <c r="M45" s="163" t="e">
        <f>IF(#REF!="","",#REF!)</f>
        <v>#REF!</v>
      </c>
      <c r="N45" s="167" t="e">
        <f>IF(#REF!="","",#REF!)</f>
        <v>#REF!</v>
      </c>
      <c r="O45" s="163" t="e">
        <f>IF(#REF!="","",#REF!)</f>
        <v>#REF!</v>
      </c>
      <c r="P45" s="512" t="e">
        <f>IF(#REF!="","",#REF!)</f>
        <v>#REF!</v>
      </c>
      <c r="Q45" s="513"/>
    </row>
    <row r="46" spans="1:17" s="61" customFormat="1" ht="19.5" customHeight="1" x14ac:dyDescent="0.2">
      <c r="A46" s="509" t="e">
        <f>#REF!</f>
        <v>#REF!</v>
      </c>
      <c r="B46" s="510"/>
      <c r="C46" s="511"/>
      <c r="D46" s="161" t="e">
        <f>IF(#REF!="","",#REF!)</f>
        <v>#REF!</v>
      </c>
      <c r="E46" s="161" t="e">
        <f>IF(#REF!="","",#REF!)</f>
        <v>#REF!</v>
      </c>
      <c r="F46" s="161" t="e">
        <f>IF(#REF!="","",#REF!)</f>
        <v>#REF!</v>
      </c>
      <c r="G46" s="161" t="e">
        <f>IF(#REF!="","",#REF!)</f>
        <v>#REF!</v>
      </c>
      <c r="H46" s="161" t="e">
        <f>IF(#REF!="","",#REF!)</f>
        <v>#REF!</v>
      </c>
      <c r="I46" s="161" t="e">
        <f>IF(#REF!="","",#REF!)</f>
        <v>#REF!</v>
      </c>
      <c r="J46" s="161" t="e">
        <f>IF(#REF!="","",#REF!)</f>
        <v>#REF!</v>
      </c>
      <c r="K46" s="161" t="e">
        <f>IF(#REF!="","",#REF!)</f>
        <v>#REF!</v>
      </c>
      <c r="L46" s="161" t="e">
        <f>IF(#REF!="","",#REF!)</f>
        <v>#REF!</v>
      </c>
      <c r="M46" s="161" t="e">
        <f>IF(#REF!="","",#REF!)</f>
        <v>#REF!</v>
      </c>
      <c r="N46" s="167" t="e">
        <f>IF(#REF!="","",#REF!)</f>
        <v>#REF!</v>
      </c>
      <c r="O46" s="163" t="e">
        <f>IF(#REF!="","",#REF!)</f>
        <v>#REF!</v>
      </c>
      <c r="P46" s="512" t="e">
        <f>IF(#REF!="","",#REF!)</f>
        <v>#REF!</v>
      </c>
      <c r="Q46" s="513"/>
    </row>
    <row r="47" spans="1:17" s="61" customFormat="1" ht="19.5" customHeight="1" x14ac:dyDescent="0.2">
      <c r="A47" s="506" t="e">
        <f>'Premoženje 1 - SŽ, d.o.o.'!#REF!</f>
        <v>#REF!</v>
      </c>
      <c r="B47" s="507"/>
      <c r="C47" s="508"/>
      <c r="D47" s="161" t="e">
        <f>IF(#REF!="","",#REF!)</f>
        <v>#REF!</v>
      </c>
      <c r="E47" s="161" t="e">
        <f>IF(#REF!="","",#REF!)</f>
        <v>#REF!</v>
      </c>
      <c r="F47" s="161" t="e">
        <f>IF(#REF!="","",#REF!)</f>
        <v>#REF!</v>
      </c>
      <c r="G47" s="161" t="e">
        <f>IF(#REF!="","",#REF!)</f>
        <v>#REF!</v>
      </c>
      <c r="H47" s="161" t="e">
        <f>IF(#REF!="","",#REF!)</f>
        <v>#REF!</v>
      </c>
      <c r="I47" s="161" t="e">
        <f>IF(#REF!="","",#REF!)</f>
        <v>#REF!</v>
      </c>
      <c r="J47" s="161" t="e">
        <f>IF(#REF!="","",#REF!)</f>
        <v>#REF!</v>
      </c>
      <c r="K47" s="161" t="e">
        <f>IF(#REF!="","",#REF!)</f>
        <v>#REF!</v>
      </c>
      <c r="L47" s="161" t="e">
        <f>IF(#REF!="","",#REF!)</f>
        <v>#REF!</v>
      </c>
      <c r="M47" s="163" t="e">
        <f>IF(#REF!="","",#REF!)</f>
        <v>#REF!</v>
      </c>
      <c r="N47" s="167" t="e">
        <f>IF(#REF!="","",#REF!)</f>
        <v>#REF!</v>
      </c>
      <c r="O47" s="163" t="e">
        <f>IF(#REF!="","",#REF!)</f>
        <v>#REF!</v>
      </c>
      <c r="P47" s="512" t="e">
        <f>IF(#REF!="","",#REF!)</f>
        <v>#REF!</v>
      </c>
      <c r="Q47" s="513"/>
    </row>
    <row r="48" spans="1:17" s="61" customFormat="1" ht="19.5" customHeight="1" x14ac:dyDescent="0.2">
      <c r="A48" s="509" t="e">
        <f>'Premoženje 1 - SŽ, d.o.o.'!#REF!</f>
        <v>#REF!</v>
      </c>
      <c r="B48" s="510"/>
      <c r="C48" s="511"/>
      <c r="D48" s="161" t="e">
        <f>IF(#REF!="","",#REF!)</f>
        <v>#REF!</v>
      </c>
      <c r="E48" s="161" t="e">
        <f>IF(#REF!="","",#REF!)</f>
        <v>#REF!</v>
      </c>
      <c r="F48" s="161" t="e">
        <f>IF(#REF!="","",#REF!)</f>
        <v>#REF!</v>
      </c>
      <c r="G48" s="161" t="e">
        <f>IF(#REF!="","",#REF!)</f>
        <v>#REF!</v>
      </c>
      <c r="H48" s="161" t="e">
        <f>IF(#REF!="","",#REF!)</f>
        <v>#REF!</v>
      </c>
      <c r="I48" s="163" t="e">
        <f>IF(#REF!="","",#REF!)</f>
        <v>#REF!</v>
      </c>
      <c r="J48" s="161" t="e">
        <f>IF(#REF!="","",#REF!)</f>
        <v>#REF!</v>
      </c>
      <c r="K48" s="161" t="e">
        <f>IF(#REF!="","",#REF!)</f>
        <v>#REF!</v>
      </c>
      <c r="L48" s="161" t="e">
        <f>IF(#REF!="","",#REF!)</f>
        <v>#REF!</v>
      </c>
      <c r="M48" s="163" t="e">
        <f>IF(#REF!="","",#REF!)</f>
        <v>#REF!</v>
      </c>
      <c r="N48" s="167" t="e">
        <f>IF(#REF!="","",#REF!)</f>
        <v>#REF!</v>
      </c>
      <c r="O48" s="163" t="e">
        <f>IF(#REF!="","",#REF!)</f>
        <v>#REF!</v>
      </c>
      <c r="P48" s="512" t="e">
        <f>IF(#REF!="","",#REF!)</f>
        <v>#REF!</v>
      </c>
      <c r="Q48" s="513"/>
    </row>
    <row r="49" spans="1:17" s="61" customFormat="1" ht="19.5" customHeight="1" x14ac:dyDescent="0.2">
      <c r="A49" s="509" t="e">
        <f>#REF!</f>
        <v>#REF!</v>
      </c>
      <c r="B49" s="510"/>
      <c r="C49" s="511"/>
      <c r="D49" s="161" t="e">
        <f>IF(#REF!="","",#REF!)</f>
        <v>#REF!</v>
      </c>
      <c r="E49" s="161" t="e">
        <f>IF(#REF!="","",#REF!)</f>
        <v>#REF!</v>
      </c>
      <c r="F49" s="163" t="e">
        <f>IF(#REF!="","",#REF!)</f>
        <v>#REF!</v>
      </c>
      <c r="G49" s="163" t="e">
        <f>IF(#REF!="","",#REF!)</f>
        <v>#REF!</v>
      </c>
      <c r="H49" s="163" t="e">
        <f>IF(#REF!="","",#REF!)</f>
        <v>#REF!</v>
      </c>
      <c r="I49" s="163" t="e">
        <f>IF(#REF!="","",#REF!)</f>
        <v>#REF!</v>
      </c>
      <c r="J49" s="163" t="e">
        <f>IF(#REF!="","",#REF!)</f>
        <v>#REF!</v>
      </c>
      <c r="K49" s="163" t="e">
        <f>IF(#REF!="","",#REF!)</f>
        <v>#REF!</v>
      </c>
      <c r="L49" s="163" t="e">
        <f>IF(#REF!="","",#REF!)</f>
        <v>#REF!</v>
      </c>
      <c r="M49" s="163" t="e">
        <f>IF(#REF!="","",#REF!)</f>
        <v>#REF!</v>
      </c>
      <c r="N49" s="167" t="e">
        <f>IF(#REF!="","",#REF!)</f>
        <v>#REF!</v>
      </c>
      <c r="O49" s="163" t="e">
        <f>IF(#REF!="","",#REF!)</f>
        <v>#REF!</v>
      </c>
      <c r="P49" s="512" t="e">
        <f>IF(#REF!="","",#REF!)</f>
        <v>#REF!</v>
      </c>
      <c r="Q49" s="513"/>
    </row>
    <row r="50" spans="1:17" s="61" customFormat="1" ht="19.5" customHeight="1" x14ac:dyDescent="0.2">
      <c r="A50" s="509" t="e">
        <f>#REF!</f>
        <v>#REF!</v>
      </c>
      <c r="B50" s="510"/>
      <c r="C50" s="511"/>
      <c r="D50" s="161" t="e">
        <f>IF(#REF!="","",#REF!)</f>
        <v>#REF!</v>
      </c>
      <c r="E50" s="161" t="e">
        <f>IF(#REF!="","",#REF!)</f>
        <v>#REF!</v>
      </c>
      <c r="F50" s="161" t="e">
        <f>IF(#REF!="","",#REF!)</f>
        <v>#REF!</v>
      </c>
      <c r="G50" s="161" t="e">
        <f>IF(#REF!="","",#REF!)</f>
        <v>#REF!</v>
      </c>
      <c r="H50" s="161" t="e">
        <f>IF(#REF!="","",#REF!)</f>
        <v>#REF!</v>
      </c>
      <c r="I50" s="161" t="e">
        <f>IF(#REF!="","",#REF!)</f>
        <v>#REF!</v>
      </c>
      <c r="J50" s="163" t="e">
        <f>IF(#REF!="","",#REF!)</f>
        <v>#REF!</v>
      </c>
      <c r="K50" s="161" t="e">
        <f>IF(#REF!="","",#REF!)</f>
        <v>#REF!</v>
      </c>
      <c r="L50" s="161" t="e">
        <f>IF(#REF!="","",#REF!)</f>
        <v>#REF!</v>
      </c>
      <c r="M50" s="163" t="e">
        <f>IF(#REF!="","",#REF!)</f>
        <v>#REF!</v>
      </c>
      <c r="N50" s="168" t="e">
        <f>IF(#REF!="","",#REF!)</f>
        <v>#REF!</v>
      </c>
      <c r="O50" s="163" t="e">
        <f>IF(#REF!="","",#REF!)</f>
        <v>#REF!</v>
      </c>
      <c r="P50" s="512" t="e">
        <f>IF(#REF!="","",#REF!)</f>
        <v>#REF!</v>
      </c>
      <c r="Q50" s="513"/>
    </row>
    <row r="51" spans="1:17" s="61" customFormat="1" ht="19.5" customHeight="1" x14ac:dyDescent="0.2">
      <c r="A51" s="509" t="e">
        <f>#REF!</f>
        <v>#REF!</v>
      </c>
      <c r="B51" s="510"/>
      <c r="C51" s="511"/>
      <c r="D51" s="161" t="e">
        <f>IF(#REF!="","",#REF!)</f>
        <v>#REF!</v>
      </c>
      <c r="E51" s="161" t="e">
        <f>IF(#REF!="","",#REF!)</f>
        <v>#REF!</v>
      </c>
      <c r="F51" s="161" t="e">
        <f>IF(#REF!="","",#REF!)</f>
        <v>#REF!</v>
      </c>
      <c r="G51" s="161" t="e">
        <f>IF(#REF!="","",#REF!)</f>
        <v>#REF!</v>
      </c>
      <c r="H51" s="161" t="e">
        <f>IF(#REF!="","",#REF!)</f>
        <v>#REF!</v>
      </c>
      <c r="I51" s="163" t="e">
        <f>IF(#REF!="","",#REF!)</f>
        <v>#REF!</v>
      </c>
      <c r="J51" s="161" t="e">
        <f>IF(#REF!="","",#REF!)</f>
        <v>#REF!</v>
      </c>
      <c r="K51" s="161" t="e">
        <f>IF(#REF!="","",#REF!)</f>
        <v>#REF!</v>
      </c>
      <c r="L51" s="161" t="e">
        <f>IF(#REF!="","",#REF!)</f>
        <v>#REF!</v>
      </c>
      <c r="M51" s="163" t="e">
        <f>IF(#REF!="","",#REF!)</f>
        <v>#REF!</v>
      </c>
      <c r="N51" s="168" t="e">
        <f>IF(#REF!="","",#REF!)</f>
        <v>#REF!</v>
      </c>
      <c r="O51" s="163" t="e">
        <f>IF(#REF!="","",#REF!)</f>
        <v>#REF!</v>
      </c>
      <c r="P51" s="512" t="e">
        <f>IF(#REF!="","",#REF!)</f>
        <v>#REF!</v>
      </c>
      <c r="Q51" s="513"/>
    </row>
    <row r="52" spans="1:17" s="61" customFormat="1" ht="19.5" customHeight="1" x14ac:dyDescent="0.2">
      <c r="A52" s="509" t="e">
        <f>#REF!</f>
        <v>#REF!</v>
      </c>
      <c r="B52" s="510"/>
      <c r="C52" s="511"/>
      <c r="D52" s="161"/>
      <c r="E52" s="161"/>
      <c r="F52" s="163"/>
      <c r="G52" s="163"/>
      <c r="H52" s="163"/>
      <c r="I52" s="163"/>
      <c r="J52" s="163"/>
      <c r="K52" s="163"/>
      <c r="L52" s="163"/>
      <c r="M52" s="163"/>
      <c r="N52" s="168"/>
      <c r="O52" s="163"/>
      <c r="P52" s="512" t="e">
        <f>IF(#REF!="","",#REF!)</f>
        <v>#REF!</v>
      </c>
      <c r="Q52" s="513"/>
    </row>
    <row r="53" spans="1:17" s="61" customFormat="1" ht="19.5" customHeight="1" x14ac:dyDescent="0.2">
      <c r="A53" s="509" t="e">
        <f>#REF!</f>
        <v>#REF!</v>
      </c>
      <c r="B53" s="510"/>
      <c r="C53" s="511"/>
      <c r="D53" s="161"/>
      <c r="E53" s="161"/>
      <c r="F53" s="161"/>
      <c r="G53" s="161"/>
      <c r="H53" s="163"/>
      <c r="I53" s="161"/>
      <c r="J53" s="163"/>
      <c r="K53" s="161"/>
      <c r="L53" s="163"/>
      <c r="M53" s="163"/>
      <c r="N53" s="168"/>
      <c r="O53" s="163"/>
      <c r="P53" s="512" t="e">
        <f>IF(#REF!="","",#REF!)</f>
        <v>#REF!</v>
      </c>
      <c r="Q53" s="513"/>
    </row>
    <row r="54" spans="1:17" s="61" customFormat="1" ht="19.5" customHeight="1" x14ac:dyDescent="0.2">
      <c r="A54" s="509" t="e">
        <f>#REF!</f>
        <v>#REF!</v>
      </c>
      <c r="B54" s="510"/>
      <c r="C54" s="511"/>
      <c r="D54" s="161" t="e">
        <f>IF(#REF!="","",#REF!)</f>
        <v>#REF!</v>
      </c>
      <c r="E54" s="161" t="e">
        <f>IF(#REF!="","",#REF!)</f>
        <v>#REF!</v>
      </c>
      <c r="F54" s="163" t="e">
        <f>IF(#REF!="","",#REF!)</f>
        <v>#REF!</v>
      </c>
      <c r="G54" s="163" t="e">
        <f>IF(#REF!="","",#REF!)</f>
        <v>#REF!</v>
      </c>
      <c r="H54" s="163" t="e">
        <f>IF(#REF!="","",#REF!)</f>
        <v>#REF!</v>
      </c>
      <c r="I54" s="163" t="e">
        <f>IF(#REF!="","",#REF!)</f>
        <v>#REF!</v>
      </c>
      <c r="J54" s="163" t="e">
        <f>IF(#REF!="","",#REF!)</f>
        <v>#REF!</v>
      </c>
      <c r="K54" s="163" t="e">
        <f>IF(#REF!="","",#REF!)</f>
        <v>#REF!</v>
      </c>
      <c r="L54" s="163" t="e">
        <f>IF(#REF!="","",#REF!)</f>
        <v>#REF!</v>
      </c>
      <c r="M54" s="163" t="e">
        <f>IF(#REF!="","",#REF!)</f>
        <v>#REF!</v>
      </c>
      <c r="N54" s="167" t="e">
        <f>IF(#REF!="","",#REF!)</f>
        <v>#REF!</v>
      </c>
      <c r="O54" s="163" t="e">
        <f>IF(#REF!="","",#REF!)</f>
        <v>#REF!</v>
      </c>
      <c r="P54" s="512" t="e">
        <f>IF(#REF!="","",#REF!)</f>
        <v>#REF!</v>
      </c>
      <c r="Q54" s="513"/>
    </row>
    <row r="55" spans="1:17" s="61" customFormat="1" ht="19.5" customHeight="1" thickBot="1" x14ac:dyDescent="0.25">
      <c r="A55" s="509" t="e">
        <f>#REF!</f>
        <v>#REF!</v>
      </c>
      <c r="B55" s="510"/>
      <c r="C55" s="511"/>
      <c r="D55" s="161" t="e">
        <f>IF(#REF!="","",#REF!)</f>
        <v>#REF!</v>
      </c>
      <c r="E55" s="161" t="e">
        <f>IF(#REF!="","",#REF!)</f>
        <v>#REF!</v>
      </c>
      <c r="F55" s="163" t="e">
        <f>IF(#REF!="","",#REF!)</f>
        <v>#REF!</v>
      </c>
      <c r="G55" s="163" t="e">
        <f>IF(#REF!="","",#REF!)</f>
        <v>#REF!</v>
      </c>
      <c r="H55" s="163" t="e">
        <f>IF(#REF!="","",#REF!)</f>
        <v>#REF!</v>
      </c>
      <c r="I55" s="163" t="e">
        <f>IF(#REF!="","",#REF!)</f>
        <v>#REF!</v>
      </c>
      <c r="J55" s="163" t="e">
        <f>IF(#REF!="","",#REF!)</f>
        <v>#REF!</v>
      </c>
      <c r="K55" s="163" t="e">
        <f>IF(#REF!="","",#REF!)</f>
        <v>#REF!</v>
      </c>
      <c r="L55" s="163" t="e">
        <f>IF(#REF!="","",#REF!)</f>
        <v>#REF!</v>
      </c>
      <c r="M55" s="163" t="e">
        <f>IF(#REF!="","",#REF!)</f>
        <v>#REF!</v>
      </c>
      <c r="N55" s="167" t="e">
        <f>IF(#REF!="","",#REF!)</f>
        <v>#REF!</v>
      </c>
      <c r="O55" s="161" t="e">
        <f>IF(#REF!="","",#REF!)</f>
        <v>#REF!</v>
      </c>
      <c r="P55" s="512" t="e">
        <f>IF(#REF!="","",#REF!)</f>
        <v>#REF!</v>
      </c>
      <c r="Q55" s="513"/>
    </row>
    <row r="56" spans="1:17" s="61" customFormat="1" ht="19.5" hidden="1" customHeight="1" thickBot="1" x14ac:dyDescent="0.25">
      <c r="A56" s="519" t="e">
        <f>#REF!</f>
        <v>#REF!</v>
      </c>
      <c r="B56" s="520"/>
      <c r="C56" s="521"/>
      <c r="D56" s="522" t="e">
        <f>IF(#REF!="","",#REF!)</f>
        <v>#REF!</v>
      </c>
      <c r="E56" s="523"/>
      <c r="F56" s="151" t="e">
        <f>IF(#REF!="","",#REF!)</f>
        <v>#REF!</v>
      </c>
      <c r="G56" s="152"/>
      <c r="H56" s="524" t="e">
        <f>IF(#REF!="","",#REF!)</f>
        <v>#REF!</v>
      </c>
      <c r="I56" s="525"/>
      <c r="J56" s="152"/>
      <c r="K56" s="152"/>
      <c r="L56" s="152"/>
      <c r="M56" s="152"/>
      <c r="N56" s="152"/>
      <c r="O56" s="74" t="e">
        <f>IF(#REF!="","",#REF!)</f>
        <v>#REF!</v>
      </c>
      <c r="P56" s="526" t="e">
        <f>IF(#REF!="","",#REF!)</f>
        <v>#REF!</v>
      </c>
      <c r="Q56" s="527"/>
    </row>
    <row r="57" spans="1:17" ht="18.75" customHeight="1" x14ac:dyDescent="0.2">
      <c r="A57" s="145"/>
      <c r="B57" s="145"/>
      <c r="C57" s="145"/>
      <c r="D57" s="75"/>
      <c r="E57" s="76"/>
      <c r="F57" s="77"/>
      <c r="G57" s="77"/>
      <c r="H57" s="49"/>
      <c r="I57" s="49"/>
      <c r="J57" s="49"/>
      <c r="K57" s="49"/>
      <c r="L57" s="49"/>
      <c r="M57" s="49"/>
      <c r="N57" s="49"/>
      <c r="O57" s="49"/>
      <c r="P57" s="49"/>
      <c r="Q57" s="49"/>
    </row>
    <row r="58" spans="1:17" ht="39.950000000000003" customHeight="1" x14ac:dyDescent="0.2">
      <c r="A58" s="528" t="e">
        <f>#REF!</f>
        <v>#REF!</v>
      </c>
      <c r="B58" s="528"/>
      <c r="C58" s="528"/>
      <c r="D58" s="528"/>
      <c r="E58" s="528"/>
      <c r="F58" s="528"/>
      <c r="G58" s="528"/>
      <c r="H58" s="528"/>
      <c r="I58" s="528"/>
      <c r="J58" s="528"/>
      <c r="K58" s="528"/>
      <c r="L58" s="528"/>
      <c r="M58" s="528"/>
      <c r="N58" s="528"/>
      <c r="O58" s="528"/>
      <c r="P58" s="528"/>
      <c r="Q58" s="528"/>
    </row>
    <row r="59" spans="1:17" ht="15.95" customHeight="1" thickBot="1" x14ac:dyDescent="0.3">
      <c r="A59" s="43"/>
      <c r="B59" s="43"/>
      <c r="C59" s="43"/>
      <c r="D59" s="43"/>
      <c r="E59" s="43"/>
      <c r="F59" s="44"/>
      <c r="P59" s="45" t="s">
        <v>2</v>
      </c>
    </row>
    <row r="60" spans="1:17" ht="39.950000000000003" customHeight="1" thickBot="1" x14ac:dyDescent="0.25">
      <c r="A60" s="516" t="e">
        <f>#REF!</f>
        <v>#REF!</v>
      </c>
      <c r="B60" s="517"/>
      <c r="C60" s="517"/>
      <c r="D60" s="517"/>
      <c r="E60" s="517"/>
      <c r="F60" s="517"/>
      <c r="G60" s="517"/>
      <c r="H60" s="517"/>
      <c r="I60" s="517"/>
      <c r="J60" s="517"/>
      <c r="K60" s="517"/>
      <c r="L60" s="517"/>
      <c r="M60" s="517"/>
      <c r="N60" s="517"/>
      <c r="O60" s="518"/>
      <c r="P60" s="46" t="e">
        <f>IF(#REF!="","",#REF!)</f>
        <v>#REF!</v>
      </c>
    </row>
    <row r="61" spans="1:17" ht="15.75" x14ac:dyDescent="0.2">
      <c r="A61" s="38"/>
      <c r="B61" s="38"/>
      <c r="C61" s="38"/>
      <c r="D61" s="38"/>
      <c r="F61" s="35"/>
    </row>
    <row r="62" spans="1:17" s="37" customFormat="1" ht="20.25" customHeight="1" x14ac:dyDescent="0.25">
      <c r="A62" s="41" t="s">
        <v>31</v>
      </c>
      <c r="B62" s="39"/>
      <c r="C62" s="39"/>
      <c r="D62" s="39"/>
      <c r="E62" s="34"/>
      <c r="F62" s="39"/>
      <c r="G62" s="39"/>
    </row>
    <row r="63" spans="1:17" ht="24.95" customHeight="1" x14ac:dyDescent="0.2">
      <c r="A63" s="502" t="s">
        <v>51</v>
      </c>
      <c r="B63" s="502"/>
      <c r="C63" s="502"/>
      <c r="D63" s="502"/>
      <c r="E63" s="502"/>
      <c r="F63" s="502"/>
      <c r="G63" s="502"/>
      <c r="H63" s="502"/>
      <c r="I63" s="502"/>
      <c r="J63" s="502"/>
      <c r="K63" s="502"/>
      <c r="L63" s="502"/>
      <c r="M63" s="502"/>
      <c r="N63" s="502"/>
      <c r="O63" s="502"/>
      <c r="P63" s="502"/>
      <c r="Q63" s="502"/>
    </row>
    <row r="64" spans="1:17" ht="24.95" customHeight="1" x14ac:dyDescent="0.2">
      <c r="A64" s="502" t="s">
        <v>52</v>
      </c>
      <c r="B64" s="502"/>
      <c r="C64" s="502"/>
      <c r="D64" s="502"/>
      <c r="E64" s="502"/>
      <c r="F64" s="502"/>
      <c r="G64" s="502"/>
      <c r="H64" s="502"/>
      <c r="I64" s="502"/>
      <c r="J64" s="502"/>
      <c r="K64" s="502"/>
      <c r="L64" s="502"/>
      <c r="M64" s="502"/>
      <c r="N64" s="502"/>
      <c r="O64" s="502"/>
      <c r="P64" s="502"/>
      <c r="Q64" s="502"/>
    </row>
    <row r="65" spans="1:17" ht="24.95" customHeight="1" x14ac:dyDescent="0.2">
      <c r="A65" s="502" t="s">
        <v>30</v>
      </c>
      <c r="B65" s="502"/>
      <c r="C65" s="502"/>
      <c r="D65" s="502"/>
      <c r="E65" s="502"/>
      <c r="F65" s="502"/>
      <c r="G65" s="502"/>
      <c r="H65" s="502"/>
      <c r="I65" s="502"/>
      <c r="J65" s="502"/>
      <c r="K65" s="502"/>
      <c r="L65" s="502"/>
      <c r="M65" s="502"/>
      <c r="N65" s="502"/>
      <c r="O65" s="502"/>
      <c r="P65" s="502"/>
      <c r="Q65" s="502"/>
    </row>
    <row r="66" spans="1:17" s="37" customFormat="1" ht="60" customHeight="1" x14ac:dyDescent="0.2">
      <c r="A66" s="502" t="s">
        <v>49</v>
      </c>
      <c r="B66" s="502"/>
      <c r="C66" s="502"/>
      <c r="D66" s="502"/>
      <c r="E66" s="502"/>
      <c r="F66" s="502"/>
      <c r="G66" s="502"/>
      <c r="H66" s="502"/>
      <c r="I66" s="502"/>
      <c r="J66" s="502"/>
      <c r="K66" s="502"/>
      <c r="L66" s="502"/>
      <c r="M66" s="502"/>
      <c r="N66" s="502"/>
      <c r="O66" s="502"/>
      <c r="P66" s="502"/>
      <c r="Q66" s="502"/>
    </row>
    <row r="67" spans="1:17" s="42" customFormat="1" ht="39.950000000000003" customHeight="1" x14ac:dyDescent="0.2">
      <c r="A67" s="502" t="s">
        <v>29</v>
      </c>
      <c r="B67" s="502"/>
      <c r="C67" s="502"/>
      <c r="D67" s="502"/>
      <c r="E67" s="502"/>
      <c r="F67" s="502"/>
      <c r="G67" s="502"/>
      <c r="H67" s="502"/>
      <c r="I67" s="502"/>
      <c r="J67" s="502"/>
      <c r="K67" s="502"/>
      <c r="L67" s="502"/>
      <c r="M67" s="502"/>
      <c r="N67" s="502"/>
      <c r="O67" s="502"/>
      <c r="P67" s="502"/>
      <c r="Q67" s="502"/>
    </row>
    <row r="68" spans="1:17" s="42" customFormat="1" ht="24.95" customHeight="1" x14ac:dyDescent="0.2">
      <c r="A68" s="502" t="s">
        <v>53</v>
      </c>
      <c r="B68" s="502"/>
      <c r="C68" s="502"/>
      <c r="D68" s="502"/>
      <c r="E68" s="502"/>
      <c r="F68" s="502"/>
      <c r="G68" s="502"/>
      <c r="H68" s="502"/>
      <c r="I68" s="502"/>
      <c r="J68" s="502"/>
      <c r="K68" s="502"/>
      <c r="L68" s="502"/>
      <c r="M68" s="502"/>
      <c r="N68" s="502"/>
      <c r="O68" s="502"/>
      <c r="P68" s="502"/>
      <c r="Q68" s="502"/>
    </row>
    <row r="69" spans="1:17" ht="39.950000000000003" customHeight="1" x14ac:dyDescent="0.2">
      <c r="A69" s="502" t="s">
        <v>54</v>
      </c>
      <c r="B69" s="502"/>
      <c r="C69" s="502"/>
      <c r="D69" s="502"/>
      <c r="E69" s="502"/>
      <c r="F69" s="502"/>
      <c r="G69" s="502"/>
      <c r="H69" s="502"/>
      <c r="I69" s="502"/>
      <c r="J69" s="502"/>
      <c r="K69" s="502"/>
      <c r="L69" s="502"/>
      <c r="M69" s="502"/>
      <c r="N69" s="502"/>
      <c r="O69" s="502"/>
      <c r="P69" s="502"/>
      <c r="Q69" s="502"/>
    </row>
    <row r="70" spans="1:17" s="176" customFormat="1" ht="24.95" customHeight="1" x14ac:dyDescent="0.2">
      <c r="A70" s="502" t="s">
        <v>144</v>
      </c>
      <c r="B70" s="502"/>
      <c r="C70" s="502"/>
      <c r="D70" s="502"/>
      <c r="E70" s="502"/>
      <c r="F70" s="502"/>
      <c r="G70" s="502"/>
      <c r="H70" s="502"/>
      <c r="I70" s="502"/>
      <c r="J70" s="502"/>
      <c r="K70" s="502"/>
      <c r="L70" s="502"/>
      <c r="M70" s="502"/>
      <c r="N70" s="502"/>
      <c r="O70" s="502"/>
      <c r="P70" s="502"/>
      <c r="Q70" s="502"/>
    </row>
    <row r="71" spans="1:17" s="176" customFormat="1" ht="24.95" customHeight="1" x14ac:dyDescent="0.2">
      <c r="A71" s="502" t="s">
        <v>55</v>
      </c>
      <c r="B71" s="502"/>
      <c r="C71" s="502"/>
      <c r="D71" s="502"/>
      <c r="E71" s="502"/>
      <c r="F71" s="502"/>
      <c r="G71" s="502"/>
      <c r="H71" s="502"/>
      <c r="I71" s="502"/>
      <c r="J71" s="502"/>
      <c r="K71" s="502"/>
      <c r="L71" s="502"/>
      <c r="M71" s="502"/>
      <c r="N71" s="502"/>
      <c r="O71" s="502"/>
      <c r="P71" s="502"/>
      <c r="Q71" s="502"/>
    </row>
    <row r="72" spans="1:17" s="176" customFormat="1" ht="24.95" customHeight="1" x14ac:dyDescent="0.2">
      <c r="A72" s="502" t="s">
        <v>56</v>
      </c>
      <c r="B72" s="502"/>
      <c r="C72" s="502"/>
      <c r="D72" s="502"/>
      <c r="E72" s="502"/>
      <c r="F72" s="502"/>
      <c r="G72" s="502"/>
      <c r="H72" s="502"/>
      <c r="I72" s="502"/>
      <c r="J72" s="502"/>
      <c r="K72" s="502"/>
      <c r="L72" s="502"/>
      <c r="M72" s="502"/>
      <c r="N72" s="502"/>
      <c r="O72" s="502"/>
      <c r="P72" s="502"/>
      <c r="Q72" s="502"/>
    </row>
    <row r="73" spans="1:17" s="33" customFormat="1" ht="39.950000000000003" customHeight="1" x14ac:dyDescent="0.2">
      <c r="A73" s="502" t="s">
        <v>57</v>
      </c>
      <c r="B73" s="502"/>
      <c r="C73" s="502"/>
      <c r="D73" s="502"/>
      <c r="E73" s="502"/>
      <c r="F73" s="502"/>
      <c r="G73" s="502"/>
      <c r="H73" s="502"/>
      <c r="I73" s="502"/>
      <c r="J73" s="502"/>
      <c r="K73" s="502"/>
      <c r="L73" s="502"/>
      <c r="M73" s="502"/>
      <c r="N73" s="502"/>
      <c r="O73" s="502"/>
      <c r="P73" s="502"/>
      <c r="Q73" s="502"/>
    </row>
    <row r="74" spans="1:17" ht="39.950000000000003" customHeight="1" x14ac:dyDescent="0.2">
      <c r="A74" s="502" t="s">
        <v>136</v>
      </c>
      <c r="B74" s="502"/>
      <c r="C74" s="502"/>
      <c r="D74" s="502"/>
      <c r="E74" s="502"/>
      <c r="F74" s="502"/>
      <c r="G74" s="502"/>
      <c r="H74" s="502"/>
      <c r="I74" s="502"/>
      <c r="J74" s="502"/>
      <c r="K74" s="502"/>
      <c r="L74" s="502"/>
      <c r="M74" s="502"/>
      <c r="N74" s="502"/>
      <c r="O74" s="502"/>
      <c r="P74" s="502"/>
      <c r="Q74" s="502"/>
    </row>
    <row r="75" spans="1:17" ht="24.95" customHeight="1" x14ac:dyDescent="0.2">
      <c r="A75" s="502" t="s">
        <v>58</v>
      </c>
      <c r="B75" s="502"/>
      <c r="C75" s="502"/>
      <c r="D75" s="502"/>
      <c r="E75" s="502"/>
      <c r="F75" s="502"/>
      <c r="G75" s="502"/>
      <c r="H75" s="502"/>
      <c r="I75" s="502"/>
      <c r="J75" s="502"/>
      <c r="K75" s="502"/>
      <c r="L75" s="502"/>
      <c r="M75" s="502"/>
      <c r="N75" s="502"/>
      <c r="O75" s="502"/>
      <c r="P75" s="502"/>
      <c r="Q75" s="502"/>
    </row>
    <row r="76" spans="1:17" ht="24.95" customHeight="1" x14ac:dyDescent="0.2">
      <c r="A76" s="502" t="s">
        <v>59</v>
      </c>
      <c r="B76" s="502"/>
      <c r="C76" s="502"/>
      <c r="D76" s="502"/>
      <c r="E76" s="502"/>
      <c r="F76" s="502"/>
      <c r="G76" s="502"/>
      <c r="H76" s="502"/>
      <c r="I76" s="502"/>
      <c r="J76" s="502"/>
      <c r="K76" s="502"/>
      <c r="L76" s="502"/>
      <c r="M76" s="502"/>
      <c r="N76" s="502"/>
      <c r="O76" s="502"/>
      <c r="P76" s="502"/>
      <c r="Q76" s="502"/>
    </row>
    <row r="77" spans="1:17" ht="60" customHeight="1" x14ac:dyDescent="0.2">
      <c r="A77" s="502" t="s">
        <v>60</v>
      </c>
      <c r="B77" s="502"/>
      <c r="C77" s="502"/>
      <c r="D77" s="502"/>
      <c r="E77" s="502"/>
      <c r="F77" s="502"/>
      <c r="G77" s="502"/>
      <c r="H77" s="502"/>
      <c r="I77" s="502"/>
      <c r="J77" s="502"/>
      <c r="K77" s="502"/>
      <c r="L77" s="502"/>
      <c r="M77" s="502"/>
      <c r="N77" s="502"/>
      <c r="O77" s="502"/>
      <c r="P77" s="502"/>
      <c r="Q77" s="502"/>
    </row>
    <row r="78" spans="1:17" ht="39.950000000000003" customHeight="1" x14ac:dyDescent="0.2">
      <c r="A78" s="502" t="s">
        <v>61</v>
      </c>
      <c r="B78" s="502"/>
      <c r="C78" s="502"/>
      <c r="D78" s="502"/>
      <c r="E78" s="502"/>
      <c r="F78" s="502"/>
      <c r="G78" s="502"/>
      <c r="H78" s="502"/>
      <c r="I78" s="502"/>
      <c r="J78" s="502"/>
      <c r="K78" s="502"/>
      <c r="L78" s="502"/>
      <c r="M78" s="502"/>
      <c r="N78" s="502"/>
      <c r="O78" s="502"/>
      <c r="P78" s="502"/>
      <c r="Q78" s="502"/>
    </row>
    <row r="79" spans="1:17" ht="8.25" customHeight="1" x14ac:dyDescent="0.2"/>
    <row r="80" spans="1:17" ht="8.25" customHeight="1" x14ac:dyDescent="0.2"/>
    <row r="81" spans="1:17" s="54" customFormat="1" ht="30.75" customHeight="1" x14ac:dyDescent="0.2">
      <c r="A81" s="514" t="s">
        <v>66</v>
      </c>
      <c r="B81" s="514"/>
      <c r="C81" s="515" t="s">
        <v>67</v>
      </c>
      <c r="D81" s="515"/>
      <c r="E81" s="515"/>
      <c r="F81" s="147"/>
      <c r="G81" s="515"/>
      <c r="H81" s="515"/>
      <c r="I81" s="515" t="s">
        <v>68</v>
      </c>
      <c r="J81" s="515"/>
      <c r="K81" s="515"/>
      <c r="L81" s="515"/>
      <c r="M81" s="515"/>
      <c r="N81" s="515"/>
      <c r="O81" s="515"/>
      <c r="P81" s="515"/>
      <c r="Q81" s="515"/>
    </row>
    <row r="82" spans="1:17" s="54" customFormat="1" ht="33" customHeight="1" x14ac:dyDescent="0.2">
      <c r="A82" s="503" t="e">
        <f>#REF!</f>
        <v>#REF!</v>
      </c>
      <c r="B82" s="503"/>
      <c r="C82" s="504" t="e">
        <f>#REF!</f>
        <v>#REF!</v>
      </c>
      <c r="D82" s="504"/>
      <c r="E82" s="504"/>
      <c r="F82" s="146"/>
      <c r="G82" s="504"/>
      <c r="H82" s="504"/>
      <c r="I82" s="505" t="e">
        <f>#REF!</f>
        <v>#REF!</v>
      </c>
      <c r="J82" s="505"/>
      <c r="K82" s="505"/>
      <c r="L82" s="505"/>
      <c r="M82" s="505"/>
      <c r="N82" s="505"/>
      <c r="O82" s="505"/>
      <c r="P82" s="505"/>
      <c r="Q82" s="505"/>
    </row>
  </sheetData>
  <sheetProtection selectLockedCells="1"/>
  <mergeCells count="84">
    <mergeCell ref="P52:Q52"/>
    <mergeCell ref="P53:Q53"/>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4:C44"/>
    <mergeCell ref="P44:Q44"/>
    <mergeCell ref="A45:C45"/>
    <mergeCell ref="P45:Q45"/>
    <mergeCell ref="A46:C46"/>
    <mergeCell ref="P46:Q46"/>
    <mergeCell ref="A60:O60"/>
    <mergeCell ref="A63:Q63"/>
    <mergeCell ref="A64:Q64"/>
    <mergeCell ref="A49:C49"/>
    <mergeCell ref="P49:Q49"/>
    <mergeCell ref="A50:C50"/>
    <mergeCell ref="P50:Q50"/>
    <mergeCell ref="A51:C51"/>
    <mergeCell ref="P51:Q51"/>
    <mergeCell ref="A56:C56"/>
    <mergeCell ref="D56:E56"/>
    <mergeCell ref="H56:I56"/>
    <mergeCell ref="P56:Q56"/>
    <mergeCell ref="A58:Q58"/>
    <mergeCell ref="A52:C52"/>
    <mergeCell ref="A53:C53"/>
    <mergeCell ref="A82:B82"/>
    <mergeCell ref="C82:E82"/>
    <mergeCell ref="G82:H82"/>
    <mergeCell ref="I82:Q82"/>
    <mergeCell ref="A47:C47"/>
    <mergeCell ref="A48:C48"/>
    <mergeCell ref="P47:Q47"/>
    <mergeCell ref="P48:Q48"/>
    <mergeCell ref="A81:B81"/>
    <mergeCell ref="C81:E81"/>
    <mergeCell ref="G81:H81"/>
    <mergeCell ref="I81:Q81"/>
    <mergeCell ref="A54:C54"/>
    <mergeCell ref="P54:Q54"/>
    <mergeCell ref="A55:C55"/>
    <mergeCell ref="P55:Q55"/>
    <mergeCell ref="A65:Q65"/>
    <mergeCell ref="A66:Q66"/>
    <mergeCell ref="A67:Q67"/>
    <mergeCell ref="A68:Q68"/>
    <mergeCell ref="A69:Q69"/>
    <mergeCell ref="A75:Q75"/>
    <mergeCell ref="A76:Q76"/>
    <mergeCell ref="A77:Q77"/>
    <mergeCell ref="A78:Q78"/>
    <mergeCell ref="A70:Q70"/>
    <mergeCell ref="A71:Q71"/>
    <mergeCell ref="A72:Q72"/>
    <mergeCell ref="A73:Q73"/>
    <mergeCell ref="A74:Q74"/>
  </mergeCells>
  <pageMargins left="0.59055118110236227" right="0.39370078740157483" top="0.78740157480314965" bottom="0.78740157480314965" header="0.39370078740157483" footer="0.39370078740157483"/>
  <pageSetup paperSize="9" scale="58"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30">
    <tabColor rgb="FFFF0000"/>
    <pageSetUpPr fitToPage="1"/>
  </sheetPr>
  <dimension ref="A1:Q94"/>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3" width="8.85546875" style="39" customWidth="1"/>
    <col min="4" max="4" width="9.5703125" style="39" customWidth="1"/>
    <col min="5" max="5" width="7.5703125" style="34" customWidth="1"/>
    <col min="6" max="12" width="9.5703125" style="39" customWidth="1"/>
    <col min="13" max="13" width="7.5703125" style="39" customWidth="1"/>
    <col min="14" max="14" width="8.85546875" style="39" customWidth="1"/>
    <col min="15" max="15" width="10.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50</v>
      </c>
      <c r="N1" s="31" t="s">
        <v>50</v>
      </c>
      <c r="O1" s="545" t="s">
        <v>42</v>
      </c>
      <c r="P1" s="545"/>
      <c r="Q1" s="545"/>
    </row>
    <row r="2" spans="1:17" ht="15.75" x14ac:dyDescent="0.2">
      <c r="A2" s="32"/>
      <c r="B2" s="32"/>
      <c r="C2" s="29"/>
      <c r="D2" s="30"/>
      <c r="E2" s="39"/>
      <c r="F2" s="29"/>
    </row>
    <row r="3" spans="1:17" s="10" customFormat="1" ht="39.950000000000003" customHeight="1" x14ac:dyDescent="0.2">
      <c r="A3" s="48"/>
      <c r="B3" s="25" t="s">
        <v>41</v>
      </c>
      <c r="C3" s="12" t="str">
        <f>IF('Rekapitulacija družb SŽ'!$D$6="","",'Rekapitulacija družb SŽ'!$D$6)</f>
        <v/>
      </c>
      <c r="D3" s="12"/>
      <c r="E3" s="12"/>
      <c r="F3" s="14"/>
      <c r="G3" s="14"/>
      <c r="O3" s="25" t="s">
        <v>40</v>
      </c>
      <c r="P3" s="532" t="str">
        <f>IF('Rekapitulacija družb SŽ'!$D$8="","",'Rekapitulacija družb SŽ'!$D$8)</f>
        <v/>
      </c>
      <c r="Q3" s="532"/>
    </row>
    <row r="4" spans="1:17" s="10" customFormat="1" ht="39.950000000000003" customHeight="1" x14ac:dyDescent="0.2">
      <c r="A4" s="48"/>
      <c r="B4" s="25" t="s">
        <v>39</v>
      </c>
      <c r="C4" s="12" t="str">
        <f>IF('Rekapitulacija družb SŽ'!$D$7="","",'Rekapitulacija družb SŽ'!$D$7)</f>
        <v/>
      </c>
      <c r="D4" s="12"/>
      <c r="E4" s="12"/>
      <c r="F4" s="14"/>
      <c r="G4" s="14"/>
      <c r="O4" s="25" t="s">
        <v>38</v>
      </c>
      <c r="P4" s="532" t="str">
        <f>IF('Rekapitulacija družb SŽ'!$D$9="","",'Rekapitulacija družb SŽ'!$D$9)</f>
        <v/>
      </c>
      <c r="Q4" s="532"/>
    </row>
    <row r="5" spans="1:17" s="10" customFormat="1" ht="39.950000000000003" customHeight="1" x14ac:dyDescent="0.2">
      <c r="A5" s="48"/>
      <c r="B5" s="25" t="s">
        <v>37</v>
      </c>
      <c r="C5" s="12" t="str">
        <f>'Rekapitulacija družb SŽ'!B27</f>
        <v>SŽ - TOVORNI PROMET, d.o.o., Kolodvorska ulica 11, 1000 Ljubljana</v>
      </c>
      <c r="D5" s="12"/>
      <c r="E5" s="12"/>
      <c r="F5" s="14"/>
      <c r="G5" s="14"/>
      <c r="O5" s="25" t="s">
        <v>36</v>
      </c>
      <c r="P5" s="532" t="str">
        <f>IF('Rekapitulacija družb SŽ'!$D$10="","",'Rekapitulacija družb SŽ'!$D$10)</f>
        <v/>
      </c>
      <c r="Q5" s="532"/>
    </row>
    <row r="6" spans="1:17" s="9" customFormat="1" ht="55.5" customHeight="1" x14ac:dyDescent="0.2">
      <c r="B6" s="25" t="s">
        <v>35</v>
      </c>
      <c r="C6" s="12" t="s">
        <v>116</v>
      </c>
      <c r="D6" s="12"/>
      <c r="E6" s="12"/>
      <c r="F6" s="14"/>
      <c r="G6" s="14"/>
      <c r="H6" s="546" t="s">
        <v>34</v>
      </c>
      <c r="I6" s="546"/>
      <c r="J6" s="546"/>
      <c r="K6" s="546"/>
      <c r="L6" s="546"/>
      <c r="M6" s="546"/>
      <c r="N6" s="546"/>
      <c r="O6" s="546"/>
      <c r="P6" s="532" t="s">
        <v>149</v>
      </c>
      <c r="Q6" s="532"/>
    </row>
    <row r="7" spans="1:17" s="9" customFormat="1" ht="24.95" customHeight="1" x14ac:dyDescent="0.2">
      <c r="B7" s="25" t="s">
        <v>33</v>
      </c>
      <c r="C7" s="547" t="str">
        <f>IF('Rekapitulacija družb SŽ'!$D$5="","",'Rekapitulacija družb SŽ'!$D$5)</f>
        <v>Od 01.07.2026 od 00:00 ure do 30.06.2027 do 24:00 ure</v>
      </c>
      <c r="D7" s="547"/>
      <c r="E7" s="547"/>
      <c r="F7" s="547"/>
      <c r="G7" s="547"/>
      <c r="H7" s="547"/>
      <c r="I7" s="547"/>
      <c r="J7" s="149"/>
      <c r="K7" s="149"/>
      <c r="L7" s="149"/>
      <c r="M7" s="149"/>
      <c r="N7" s="149"/>
    </row>
    <row r="8" spans="1:17" s="9" customFormat="1" ht="66" customHeight="1" x14ac:dyDescent="0.2">
      <c r="B8" s="25" t="s">
        <v>32</v>
      </c>
      <c r="C8" s="532" t="s">
        <v>65</v>
      </c>
      <c r="D8" s="532"/>
      <c r="E8" s="532"/>
      <c r="F8" s="532"/>
      <c r="G8" s="532"/>
      <c r="H8" s="532"/>
      <c r="I8" s="532"/>
      <c r="J8" s="532"/>
      <c r="K8" s="532"/>
      <c r="L8" s="532"/>
      <c r="M8" s="532"/>
      <c r="N8" s="532"/>
      <c r="O8" s="532"/>
      <c r="P8" s="532"/>
      <c r="Q8" s="532"/>
    </row>
    <row r="9" spans="1:17" ht="48.75" customHeight="1" x14ac:dyDescent="0.2">
      <c r="A9" s="548" t="s">
        <v>48</v>
      </c>
      <c r="B9" s="548"/>
      <c r="C9" s="549" t="e">
        <f>IF(#REF!="","",#REF!)</f>
        <v>#REF!</v>
      </c>
      <c r="D9" s="549"/>
      <c r="E9" s="549"/>
      <c r="F9" s="549"/>
      <c r="G9" s="549"/>
      <c r="H9" s="549"/>
      <c r="I9" s="549"/>
      <c r="J9" s="549"/>
      <c r="K9" s="549"/>
      <c r="L9" s="549"/>
      <c r="M9" s="549"/>
      <c r="N9" s="549"/>
      <c r="O9" s="549"/>
      <c r="P9" s="549"/>
      <c r="Q9" s="549"/>
    </row>
    <row r="10" spans="1:17" ht="53.25" customHeight="1" x14ac:dyDescent="0.2">
      <c r="A10" s="549" t="e">
        <f>#REF!</f>
        <v>#REF!</v>
      </c>
      <c r="B10" s="549"/>
      <c r="C10" s="549"/>
      <c r="D10" s="549"/>
      <c r="E10" s="549"/>
      <c r="F10" s="549"/>
      <c r="G10" s="549"/>
      <c r="H10" s="549"/>
      <c r="I10" s="549"/>
      <c r="J10" s="549"/>
      <c r="K10" s="549"/>
      <c r="L10" s="549"/>
      <c r="M10" s="549"/>
      <c r="N10" s="549"/>
      <c r="O10" s="549"/>
      <c r="P10" s="549"/>
      <c r="Q10" s="549"/>
    </row>
    <row r="11" spans="1:17" s="33" customFormat="1" ht="9" customHeight="1" x14ac:dyDescent="0.2">
      <c r="A11" s="550"/>
      <c r="B11" s="550"/>
      <c r="C11" s="550"/>
      <c r="D11" s="550"/>
      <c r="E11" s="550"/>
      <c r="F11" s="550"/>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10</v>
      </c>
      <c r="E13" s="11"/>
      <c r="F13" s="11"/>
      <c r="G13" s="11"/>
      <c r="H13" s="11"/>
      <c r="I13" s="11"/>
      <c r="J13" s="11"/>
      <c r="K13" s="11"/>
      <c r="L13" s="11"/>
      <c r="M13" s="11"/>
      <c r="N13" s="11"/>
      <c r="O13" s="11"/>
      <c r="P13" s="11"/>
      <c r="Q13" s="11"/>
    </row>
    <row r="14" spans="1:17" s="10" customFormat="1" ht="20.25" customHeight="1" x14ac:dyDescent="0.2">
      <c r="A14" s="24" t="s">
        <v>11</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551" t="s">
        <v>92</v>
      </c>
      <c r="B17" s="551"/>
      <c r="C17" s="551"/>
      <c r="D17" s="551"/>
      <c r="E17" s="551"/>
      <c r="F17" s="551"/>
      <c r="G17" s="551"/>
      <c r="H17" s="551"/>
      <c r="I17" s="551"/>
      <c r="J17" s="551"/>
      <c r="K17" s="551"/>
      <c r="L17" s="551"/>
      <c r="M17" s="551"/>
      <c r="N17" s="551"/>
      <c r="O17" s="551"/>
      <c r="P17" s="551"/>
      <c r="Q17" s="551"/>
    </row>
    <row r="18" spans="1:17" s="10" customFormat="1" ht="12.75" customHeight="1" x14ac:dyDescent="0.2">
      <c r="A18" s="12"/>
      <c r="B18" s="150"/>
      <c r="C18" s="9"/>
      <c r="D18" s="9"/>
      <c r="E18" s="9" t="str">
        <f>IF(B18="","",#REF!)</f>
        <v/>
      </c>
      <c r="F18" s="9"/>
      <c r="G18" s="9"/>
      <c r="H18" s="9"/>
      <c r="I18" s="9"/>
      <c r="J18" s="9"/>
      <c r="K18" s="9"/>
      <c r="L18" s="9"/>
      <c r="M18" s="9"/>
      <c r="N18" s="9"/>
      <c r="O18" s="9"/>
      <c r="P18" s="9"/>
      <c r="Q18" s="9"/>
    </row>
    <row r="19" spans="1:17" s="10" customFormat="1" ht="24.95" customHeight="1" x14ac:dyDescent="0.2">
      <c r="A19" s="532" t="s">
        <v>62</v>
      </c>
      <c r="B19" s="532"/>
      <c r="C19" s="532"/>
      <c r="D19" s="532"/>
      <c r="E19" s="532"/>
      <c r="F19" s="532"/>
      <c r="G19" s="532"/>
      <c r="H19" s="532"/>
      <c r="I19" s="532"/>
      <c r="J19" s="532"/>
      <c r="K19" s="532"/>
      <c r="L19" s="532"/>
      <c r="M19" s="532"/>
      <c r="N19" s="532"/>
      <c r="O19" s="532"/>
      <c r="P19" s="532"/>
      <c r="Q19" s="532"/>
    </row>
    <row r="20" spans="1:17" s="2" customFormat="1" ht="24.75" customHeight="1" x14ac:dyDescent="0.2">
      <c r="A20" s="5" t="s">
        <v>64</v>
      </c>
      <c r="B20" s="5"/>
      <c r="C20" s="5"/>
      <c r="D20" s="5"/>
      <c r="E20" s="5"/>
      <c r="F20" s="5"/>
      <c r="G20" s="5"/>
      <c r="H20" s="5"/>
      <c r="I20" s="5"/>
      <c r="J20" s="5"/>
      <c r="K20" s="5"/>
      <c r="L20" s="5"/>
      <c r="M20" s="5"/>
      <c r="N20" s="5"/>
      <c r="O20" s="5"/>
      <c r="P20" s="5"/>
      <c r="Q20" s="5"/>
    </row>
    <row r="21" spans="1:17" s="2" customFormat="1" ht="20.25" customHeight="1" x14ac:dyDescent="0.2">
      <c r="A21" s="17" t="s">
        <v>159</v>
      </c>
      <c r="B21" s="1"/>
      <c r="C21" s="1"/>
      <c r="D21" s="1"/>
      <c r="E21" s="1"/>
      <c r="F21" s="1"/>
      <c r="G21" s="1"/>
      <c r="H21" s="1"/>
      <c r="I21" s="1"/>
      <c r="J21" s="1"/>
      <c r="K21" s="1"/>
      <c r="L21" s="1"/>
      <c r="M21" s="1"/>
      <c r="N21" s="1"/>
      <c r="O21" s="1"/>
      <c r="P21" s="1"/>
      <c r="Q21" s="1"/>
    </row>
    <row r="22" spans="1:17" s="2" customFormat="1" ht="20.25" customHeight="1" x14ac:dyDescent="0.2">
      <c r="A22" s="17" t="s">
        <v>12</v>
      </c>
      <c r="B22" s="1"/>
      <c r="C22" s="1"/>
      <c r="D22" s="1"/>
      <c r="E22" s="1"/>
      <c r="F22" s="1"/>
      <c r="G22" s="1"/>
      <c r="H22" s="1"/>
      <c r="I22" s="1"/>
      <c r="J22" s="1"/>
      <c r="K22" s="1"/>
      <c r="L22" s="1"/>
      <c r="M22" s="1"/>
      <c r="N22" s="1"/>
      <c r="O22" s="1"/>
      <c r="P22" s="1"/>
      <c r="Q22" s="1"/>
    </row>
    <row r="23" spans="1:17" s="2" customFormat="1" ht="24.75" customHeight="1" x14ac:dyDescent="0.2">
      <c r="A23" s="5" t="s">
        <v>27</v>
      </c>
      <c r="B23" s="5"/>
      <c r="C23" s="5"/>
      <c r="D23" s="5"/>
      <c r="E23" s="5"/>
      <c r="F23" s="5"/>
      <c r="G23" s="5"/>
      <c r="H23" s="5"/>
      <c r="I23" s="5"/>
      <c r="J23" s="5"/>
      <c r="K23" s="5"/>
      <c r="L23" s="5"/>
      <c r="M23" s="5"/>
      <c r="N23" s="5"/>
      <c r="O23" s="5"/>
      <c r="P23" s="5"/>
      <c r="Q23" s="5"/>
    </row>
    <row r="24" spans="1:17" s="2" customFormat="1" ht="45" customHeight="1" x14ac:dyDescent="0.2">
      <c r="A24" s="533" t="s">
        <v>142</v>
      </c>
      <c r="B24" s="533"/>
      <c r="C24" s="533"/>
      <c r="D24" s="533"/>
      <c r="E24" s="533"/>
      <c r="F24" s="533"/>
      <c r="G24" s="533"/>
      <c r="H24" s="533"/>
      <c r="I24" s="533"/>
      <c r="J24" s="533"/>
      <c r="K24" s="533"/>
      <c r="L24" s="533"/>
      <c r="M24" s="533"/>
      <c r="N24" s="533"/>
      <c r="O24" s="533"/>
      <c r="P24" s="533"/>
      <c r="Q24" s="533"/>
    </row>
    <row r="25" spans="1:17" s="2" customFormat="1" ht="24.95" customHeight="1" x14ac:dyDescent="0.2">
      <c r="A25" s="533" t="s">
        <v>141</v>
      </c>
      <c r="B25" s="533"/>
      <c r="C25" s="533"/>
      <c r="D25" s="533"/>
      <c r="E25" s="533"/>
      <c r="F25" s="533"/>
      <c r="G25" s="533"/>
      <c r="H25" s="533"/>
      <c r="I25" s="533"/>
      <c r="J25" s="533"/>
      <c r="K25" s="533"/>
      <c r="L25" s="533"/>
      <c r="M25" s="533"/>
      <c r="N25" s="533"/>
      <c r="O25" s="533"/>
      <c r="P25" s="533"/>
      <c r="Q25" s="533"/>
    </row>
    <row r="26" spans="1:17" s="2" customFormat="1" ht="24.95" customHeight="1" x14ac:dyDescent="0.2">
      <c r="A26" s="533" t="s">
        <v>137</v>
      </c>
      <c r="B26" s="533"/>
      <c r="C26" s="533"/>
      <c r="D26" s="533"/>
      <c r="E26" s="533"/>
      <c r="F26" s="533"/>
      <c r="G26" s="533"/>
      <c r="H26" s="533"/>
      <c r="I26" s="533"/>
      <c r="J26" s="533"/>
      <c r="K26" s="533"/>
      <c r="L26" s="533"/>
      <c r="M26" s="533"/>
      <c r="N26" s="533"/>
      <c r="O26" s="533"/>
      <c r="P26" s="533"/>
      <c r="Q26" s="533"/>
    </row>
    <row r="27" spans="1:17" s="2" customFormat="1" ht="24.95" customHeight="1" x14ac:dyDescent="0.2">
      <c r="A27" s="533" t="s">
        <v>140</v>
      </c>
      <c r="B27" s="533"/>
      <c r="C27" s="533"/>
      <c r="D27" s="533"/>
      <c r="E27" s="533"/>
      <c r="F27" s="533"/>
      <c r="G27" s="533"/>
      <c r="H27" s="533"/>
      <c r="I27" s="533"/>
      <c r="J27" s="533"/>
      <c r="K27" s="533"/>
      <c r="L27" s="533"/>
      <c r="M27" s="533"/>
      <c r="N27" s="533"/>
      <c r="O27" s="533"/>
      <c r="P27" s="533"/>
      <c r="Q27" s="533"/>
    </row>
    <row r="28" spans="1:17" s="2" customFormat="1" ht="45" customHeight="1" x14ac:dyDescent="0.2">
      <c r="A28" s="533" t="s">
        <v>138</v>
      </c>
      <c r="B28" s="533"/>
      <c r="C28" s="533"/>
      <c r="D28" s="533"/>
      <c r="E28" s="533"/>
      <c r="F28" s="533"/>
      <c r="G28" s="533"/>
      <c r="H28" s="533"/>
      <c r="I28" s="533"/>
      <c r="J28" s="533"/>
      <c r="K28" s="533"/>
      <c r="L28" s="533"/>
      <c r="M28" s="533"/>
      <c r="N28" s="533"/>
      <c r="O28" s="533"/>
      <c r="P28" s="533"/>
      <c r="Q28" s="533"/>
    </row>
    <row r="29" spans="1:17" s="2" customFormat="1" ht="24.95" customHeight="1" x14ac:dyDescent="0.2">
      <c r="A29" s="533" t="s">
        <v>139</v>
      </c>
      <c r="B29" s="533"/>
      <c r="C29" s="533"/>
      <c r="D29" s="533"/>
      <c r="E29" s="533"/>
      <c r="F29" s="533"/>
      <c r="G29" s="533"/>
      <c r="H29" s="533"/>
      <c r="I29" s="533"/>
      <c r="J29" s="533"/>
      <c r="K29" s="533"/>
      <c r="L29" s="533"/>
      <c r="M29" s="533"/>
      <c r="N29" s="533"/>
      <c r="O29" s="533"/>
      <c r="P29" s="533"/>
      <c r="Q29" s="533"/>
    </row>
    <row r="30" spans="1:17" s="2" customFormat="1" ht="60.75" customHeight="1" x14ac:dyDescent="0.2">
      <c r="A30" s="533" t="s">
        <v>143</v>
      </c>
      <c r="B30" s="533"/>
      <c r="C30" s="533"/>
      <c r="D30" s="533"/>
      <c r="E30" s="533"/>
      <c r="F30" s="533"/>
      <c r="G30" s="533"/>
      <c r="H30" s="533"/>
      <c r="I30" s="533"/>
      <c r="J30" s="533"/>
      <c r="K30" s="533"/>
      <c r="L30" s="533"/>
      <c r="M30" s="533"/>
      <c r="N30" s="533"/>
      <c r="O30" s="533"/>
      <c r="P30" s="533"/>
      <c r="Q30" s="533"/>
    </row>
    <row r="31" spans="1:17" s="2" customFormat="1" ht="24.95" customHeight="1" x14ac:dyDescent="0.2">
      <c r="A31" s="5" t="s">
        <v>24</v>
      </c>
      <c r="B31" s="5"/>
      <c r="C31" s="5"/>
      <c r="D31" s="5"/>
      <c r="E31" s="5"/>
      <c r="F31" s="5"/>
      <c r="G31" s="5"/>
      <c r="H31" s="5"/>
      <c r="I31" s="5"/>
      <c r="J31" s="5"/>
      <c r="K31" s="5"/>
      <c r="L31" s="5"/>
      <c r="M31" s="5"/>
      <c r="N31" s="5"/>
      <c r="O31" s="5"/>
      <c r="P31" s="5"/>
      <c r="Q31" s="5"/>
    </row>
    <row r="32" spans="1:17" s="2" customFormat="1" ht="43.5" customHeight="1" x14ac:dyDescent="0.2">
      <c r="A32" s="469" t="s">
        <v>25</v>
      </c>
      <c r="B32" s="469"/>
      <c r="C32" s="469"/>
      <c r="D32" s="469"/>
      <c r="E32" s="469"/>
      <c r="F32" s="469"/>
      <c r="G32" s="469"/>
      <c r="H32" s="469"/>
      <c r="I32" s="469"/>
      <c r="J32" s="469"/>
      <c r="K32" s="469"/>
      <c r="L32" s="469"/>
      <c r="M32" s="469"/>
      <c r="N32" s="469"/>
      <c r="O32" s="469"/>
      <c r="P32" s="469"/>
      <c r="Q32" s="469"/>
    </row>
    <row r="33" spans="1:17" s="2" customFormat="1" ht="38.25" customHeight="1" x14ac:dyDescent="0.2">
      <c r="A33" s="471" t="s">
        <v>26</v>
      </c>
      <c r="B33" s="471"/>
      <c r="C33" s="471"/>
      <c r="D33" s="471"/>
      <c r="E33" s="471"/>
      <c r="F33" s="471"/>
      <c r="G33" s="471"/>
      <c r="H33" s="471"/>
      <c r="I33" s="471"/>
      <c r="J33" s="471"/>
      <c r="K33" s="471"/>
      <c r="L33" s="471"/>
      <c r="M33" s="471"/>
      <c r="N33" s="471"/>
      <c r="O33" s="471"/>
      <c r="P33" s="471"/>
      <c r="Q33" s="471"/>
    </row>
    <row r="34" spans="1:17" s="2" customFormat="1" ht="15.75" x14ac:dyDescent="0.2"/>
    <row r="35" spans="1:17" s="2" customFormat="1" ht="24.95" customHeight="1" x14ac:dyDescent="0.2">
      <c r="A35" s="5" t="s">
        <v>13</v>
      </c>
      <c r="E35" s="3"/>
      <c r="F35" s="3"/>
      <c r="G35" s="3"/>
      <c r="H35" s="3"/>
      <c r="I35" s="3"/>
      <c r="J35" s="3"/>
      <c r="K35" s="3"/>
      <c r="L35" s="3"/>
      <c r="M35" s="3"/>
      <c r="N35" s="3"/>
      <c r="O35" s="3"/>
      <c r="P35" s="3"/>
      <c r="Q35" s="3"/>
    </row>
    <row r="36" spans="1:17" s="2" customFormat="1" ht="19.5" customHeight="1" x14ac:dyDescent="0.2">
      <c r="A36" s="16" t="s">
        <v>14</v>
      </c>
      <c r="C36" s="1"/>
      <c r="D36" s="1"/>
      <c r="E36" s="8"/>
      <c r="F36" s="8"/>
      <c r="G36" s="8"/>
      <c r="H36" s="8"/>
      <c r="I36" s="8"/>
      <c r="J36" s="8"/>
      <c r="K36" s="8"/>
      <c r="L36" s="8"/>
      <c r="M36" s="8"/>
      <c r="N36" s="8"/>
      <c r="O36" s="8"/>
      <c r="P36" s="8"/>
      <c r="Q36" s="8"/>
    </row>
    <row r="37" spans="1:17" s="2" customFormat="1" ht="19.5" customHeight="1" x14ac:dyDescent="0.2">
      <c r="A37" s="18" t="s">
        <v>15</v>
      </c>
      <c r="B37" s="1"/>
      <c r="D37" s="1"/>
      <c r="E37" s="8"/>
      <c r="F37" s="8"/>
      <c r="G37" s="8"/>
      <c r="H37" s="8"/>
      <c r="I37" s="8"/>
      <c r="J37" s="8"/>
      <c r="K37" s="8"/>
      <c r="L37" s="8"/>
      <c r="M37" s="8"/>
      <c r="N37" s="8"/>
      <c r="O37" s="8"/>
      <c r="P37" s="8"/>
      <c r="Q37" s="8"/>
    </row>
    <row r="38" spans="1:17" s="2" customFormat="1" ht="19.5" customHeight="1" x14ac:dyDescent="0.2">
      <c r="A38" s="18" t="s">
        <v>16</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9" customFormat="1" ht="21.95" customHeight="1" thickBot="1" x14ac:dyDescent="0.25">
      <c r="A40" s="56"/>
      <c r="B40" s="1"/>
      <c r="C40" s="1"/>
      <c r="D40" s="534" t="s">
        <v>70</v>
      </c>
      <c r="E40" s="535"/>
      <c r="F40" s="535"/>
      <c r="G40" s="535"/>
      <c r="H40" s="535"/>
      <c r="I40" s="535"/>
      <c r="J40" s="535"/>
      <c r="K40" s="535"/>
      <c r="L40" s="535"/>
      <c r="M40" s="535"/>
      <c r="N40" s="535"/>
      <c r="O40" s="535"/>
      <c r="P40" s="535"/>
      <c r="Q40" s="536"/>
    </row>
    <row r="41" spans="1:17" s="60" customFormat="1" ht="39.950000000000003" customHeight="1" thickBot="1" x14ac:dyDescent="0.25">
      <c r="A41" s="537" t="s">
        <v>118</v>
      </c>
      <c r="B41" s="538"/>
      <c r="C41" s="539"/>
      <c r="D41" s="162" t="e">
        <f>#REF!</f>
        <v>#REF!</v>
      </c>
      <c r="E41" s="162" t="e">
        <f>#REF!</f>
        <v>#REF!</v>
      </c>
      <c r="F41" s="162" t="e">
        <f>#REF!</f>
        <v>#REF!</v>
      </c>
      <c r="G41" s="171" t="e">
        <f>#REF!</f>
        <v>#REF!</v>
      </c>
      <c r="H41" s="171" t="e">
        <f>#REF!</f>
        <v>#REF!</v>
      </c>
      <c r="I41" s="171" t="e">
        <f>#REF!</f>
        <v>#REF!</v>
      </c>
      <c r="J41" s="171" t="e">
        <f>#REF!</f>
        <v>#REF!</v>
      </c>
      <c r="K41" s="171" t="e">
        <f>#REF!</f>
        <v>#REF!</v>
      </c>
      <c r="L41" s="171" t="e">
        <f>#REF!</f>
        <v>#REF!</v>
      </c>
      <c r="M41" s="162" t="e">
        <f>#REF!</f>
        <v>#REF!</v>
      </c>
      <c r="N41" s="177" t="e">
        <f>#REF!</f>
        <v>#REF!</v>
      </c>
      <c r="O41" s="162" t="e">
        <f>#REF!</f>
        <v>#REF!</v>
      </c>
      <c r="P41" s="540" t="e">
        <f>#REF!</f>
        <v>#REF!</v>
      </c>
      <c r="Q41" s="541"/>
    </row>
    <row r="42" spans="1:17" s="61" customFormat="1" ht="33" customHeight="1" x14ac:dyDescent="0.2">
      <c r="A42" s="529" t="e">
        <f>#REF!</f>
        <v>#REF!</v>
      </c>
      <c r="B42" s="530"/>
      <c r="C42" s="531"/>
      <c r="D42" s="159" t="e">
        <f>IF(#REF!="","",#REF!)</f>
        <v>#REF!</v>
      </c>
      <c r="E42" s="159" t="e">
        <f>IF(#REF!="","",#REF!)</f>
        <v>#REF!</v>
      </c>
      <c r="F42" s="159" t="e">
        <f>IF(#REF!="","",#REF!)</f>
        <v>#REF!</v>
      </c>
      <c r="G42" s="159" t="e">
        <f>IF(#REF!="","",#REF!)</f>
        <v>#REF!</v>
      </c>
      <c r="H42" s="159" t="e">
        <f>IF(#REF!="","",#REF!)</f>
        <v>#REF!</v>
      </c>
      <c r="I42" s="159" t="e">
        <f>IF(#REF!="","",#REF!)</f>
        <v>#REF!</v>
      </c>
      <c r="J42" s="159" t="e">
        <f>IF(#REF!="","",#REF!)</f>
        <v>#REF!</v>
      </c>
      <c r="K42" s="159" t="e">
        <f>IF(#REF!="","",#REF!)</f>
        <v>#REF!</v>
      </c>
      <c r="L42" s="159" t="e">
        <f>IF(#REF!="","",#REF!)</f>
        <v>#REF!</v>
      </c>
      <c r="M42" s="159" t="e">
        <f>IF(#REF!="","",#REF!)</f>
        <v>#REF!</v>
      </c>
      <c r="N42" s="179" t="e">
        <f>IF(#REF!="","",#REF!)</f>
        <v>#REF!</v>
      </c>
      <c r="O42" s="159" t="e">
        <f>IF(#REF!="","",#REF!)</f>
        <v>#REF!</v>
      </c>
      <c r="P42" s="512" t="e">
        <f>IF(#REF!="","",#REF!)</f>
        <v>#REF!</v>
      </c>
      <c r="Q42" s="513"/>
    </row>
    <row r="43" spans="1:17" s="61" customFormat="1" ht="19.5" customHeight="1" x14ac:dyDescent="0.2">
      <c r="A43" s="529" t="e">
        <f>#REF!</f>
        <v>#REF!</v>
      </c>
      <c r="B43" s="530"/>
      <c r="C43" s="531"/>
      <c r="D43" s="161" t="e">
        <f>IF(#REF!="","",#REF!)</f>
        <v>#REF!</v>
      </c>
      <c r="E43" s="161" t="e">
        <f>IF(#REF!="","",#REF!)</f>
        <v>#REF!</v>
      </c>
      <c r="F43" s="163" t="e">
        <f>IF(#REF!="","",#REF!)</f>
        <v>#REF!</v>
      </c>
      <c r="G43" s="163" t="e">
        <f>IF(#REF!="","",#REF!)</f>
        <v>#REF!</v>
      </c>
      <c r="H43" s="163" t="e">
        <f>IF(#REF!="","",#REF!)</f>
        <v>#REF!</v>
      </c>
      <c r="I43" s="163" t="e">
        <f>IF(#REF!="","",#REF!)</f>
        <v>#REF!</v>
      </c>
      <c r="J43" s="163" t="e">
        <f>IF(#REF!="","",#REF!)</f>
        <v>#REF!</v>
      </c>
      <c r="K43" s="163" t="e">
        <f>IF(#REF!="","",#REF!)</f>
        <v>#REF!</v>
      </c>
      <c r="L43" s="163" t="e">
        <f>IF(#REF!="","",#REF!)</f>
        <v>#REF!</v>
      </c>
      <c r="M43" s="160" t="e">
        <f>IF(#REF!="","",#REF!)</f>
        <v>#REF!</v>
      </c>
      <c r="N43" s="180" t="e">
        <f>IF(#REF!="","",#REF!)</f>
        <v>#REF!</v>
      </c>
      <c r="O43" s="161" t="e">
        <f>IF(#REF!="","",#REF!)</f>
        <v>#REF!</v>
      </c>
      <c r="P43" s="512" t="e">
        <f>IF(#REF!="","",#REF!)</f>
        <v>#REF!</v>
      </c>
      <c r="Q43" s="513"/>
    </row>
    <row r="44" spans="1:17" s="61" customFormat="1" ht="19.5" customHeight="1" x14ac:dyDescent="0.2">
      <c r="A44" s="529" t="e">
        <f>#REF!</f>
        <v>#REF!</v>
      </c>
      <c r="B44" s="530"/>
      <c r="C44" s="531"/>
      <c r="D44" s="161" t="e">
        <f>IF(#REF!="","",#REF!)</f>
        <v>#REF!</v>
      </c>
      <c r="E44" s="161" t="e">
        <f>IF(#REF!="","",#REF!)</f>
        <v>#REF!</v>
      </c>
      <c r="F44" s="163" t="e">
        <f>IF(#REF!="","",#REF!)</f>
        <v>#REF!</v>
      </c>
      <c r="G44" s="163" t="e">
        <f>IF(#REF!="","",#REF!)</f>
        <v>#REF!</v>
      </c>
      <c r="H44" s="163" t="e">
        <f>IF(#REF!="","",#REF!)</f>
        <v>#REF!</v>
      </c>
      <c r="I44" s="163" t="e">
        <f>IF(#REF!="","",#REF!)</f>
        <v>#REF!</v>
      </c>
      <c r="J44" s="163" t="e">
        <f>IF(#REF!="","",#REF!)</f>
        <v>#REF!</v>
      </c>
      <c r="K44" s="163" t="e">
        <f>IF(#REF!="","",#REF!)</f>
        <v>#REF!</v>
      </c>
      <c r="L44" s="163" t="e">
        <f>IF(#REF!="","",#REF!)</f>
        <v>#REF!</v>
      </c>
      <c r="M44" s="160" t="e">
        <f>IF(#REF!="","",#REF!)</f>
        <v>#REF!</v>
      </c>
      <c r="N44" s="180" t="e">
        <f>IF(#REF!="","",#REF!)</f>
        <v>#REF!</v>
      </c>
      <c r="O44" s="163" t="e">
        <f>IF(#REF!="","",#REF!)</f>
        <v>#REF!</v>
      </c>
      <c r="P44" s="512" t="e">
        <f>IF(#REF!="","",#REF!)</f>
        <v>#REF!</v>
      </c>
      <c r="Q44" s="513"/>
    </row>
    <row r="45" spans="1:17" s="61" customFormat="1" ht="19.5" customHeight="1" x14ac:dyDescent="0.2">
      <c r="A45" s="506" t="e">
        <f>#REF!</f>
        <v>#REF!</v>
      </c>
      <c r="B45" s="507"/>
      <c r="C45" s="508"/>
      <c r="D45" s="161" t="e">
        <f>IF(#REF!="","",#REF!)</f>
        <v>#REF!</v>
      </c>
      <c r="E45" s="161" t="e">
        <f>IF(#REF!="","",#REF!)</f>
        <v>#REF!</v>
      </c>
      <c r="F45" s="163" t="e">
        <f>IF(#REF!="","",#REF!)</f>
        <v>#REF!</v>
      </c>
      <c r="G45" s="163" t="e">
        <f>IF(#REF!="","",#REF!)</f>
        <v>#REF!</v>
      </c>
      <c r="H45" s="163" t="e">
        <f>IF(#REF!="","",#REF!)</f>
        <v>#REF!</v>
      </c>
      <c r="I45" s="163" t="e">
        <f>IF(#REF!="","",#REF!)</f>
        <v>#REF!</v>
      </c>
      <c r="J45" s="163" t="e">
        <f>IF(#REF!="","",#REF!)</f>
        <v>#REF!</v>
      </c>
      <c r="K45" s="163" t="e">
        <f>IF(#REF!="","",#REF!)</f>
        <v>#REF!</v>
      </c>
      <c r="L45" s="163" t="e">
        <f>IF(#REF!="","",#REF!)</f>
        <v>#REF!</v>
      </c>
      <c r="M45" s="163" t="e">
        <f>IF(#REF!="","",#REF!)</f>
        <v>#REF!</v>
      </c>
      <c r="N45" s="180" t="e">
        <f>IF(#REF!="","",#REF!)</f>
        <v>#REF!</v>
      </c>
      <c r="O45" s="163" t="e">
        <f>IF(#REF!="","",#REF!)</f>
        <v>#REF!</v>
      </c>
      <c r="P45" s="512" t="e">
        <f>IF(#REF!="","",#REF!)</f>
        <v>#REF!</v>
      </c>
      <c r="Q45" s="513"/>
    </row>
    <row r="46" spans="1:17" s="61" customFormat="1" ht="19.5" customHeight="1" x14ac:dyDescent="0.2">
      <c r="A46" s="506" t="e">
        <f>#REF!</f>
        <v>#REF!</v>
      </c>
      <c r="B46" s="507"/>
      <c r="C46" s="508"/>
      <c r="D46" s="161" t="e">
        <f>IF(#REF!="","",#REF!)</f>
        <v>#REF!</v>
      </c>
      <c r="E46" s="161" t="e">
        <f>IF(#REF!="","",#REF!)</f>
        <v>#REF!</v>
      </c>
      <c r="F46" s="161" t="e">
        <f>IF(#REF!="","",#REF!)</f>
        <v>#REF!</v>
      </c>
      <c r="G46" s="161" t="e">
        <f>IF(#REF!="","",#REF!)</f>
        <v>#REF!</v>
      </c>
      <c r="H46" s="161" t="e">
        <f>IF(#REF!="","",#REF!)</f>
        <v>#REF!</v>
      </c>
      <c r="I46" s="161" t="e">
        <f>IF(#REF!="","",#REF!)</f>
        <v>#REF!</v>
      </c>
      <c r="J46" s="161" t="e">
        <f>IF(#REF!="","",#REF!)</f>
        <v>#REF!</v>
      </c>
      <c r="K46" s="161" t="e">
        <f>IF(#REF!="","",#REF!)</f>
        <v>#REF!</v>
      </c>
      <c r="L46" s="161" t="e">
        <f>IF(#REF!="","",#REF!)</f>
        <v>#REF!</v>
      </c>
      <c r="M46" s="161" t="e">
        <f>IF(#REF!="","",#REF!)</f>
        <v>#REF!</v>
      </c>
      <c r="N46" s="180" t="e">
        <f>IF(#REF!="","",#REF!)</f>
        <v>#REF!</v>
      </c>
      <c r="O46" s="163" t="e">
        <f>IF(#REF!="","",#REF!)</f>
        <v>#REF!</v>
      </c>
      <c r="P46" s="512" t="e">
        <f>IF(#REF!="","",#REF!)</f>
        <v>#REF!</v>
      </c>
      <c r="Q46" s="513"/>
    </row>
    <row r="47" spans="1:17" s="61" customFormat="1" ht="19.5" customHeight="1" x14ac:dyDescent="0.2">
      <c r="A47" s="506" t="e">
        <f>#REF!</f>
        <v>#REF!</v>
      </c>
      <c r="B47" s="507"/>
      <c r="C47" s="508"/>
      <c r="D47" s="161" t="e">
        <f>IF(#REF!="","",#REF!)</f>
        <v>#REF!</v>
      </c>
      <c r="E47" s="161" t="e">
        <f>IF(#REF!="","",#REF!)</f>
        <v>#REF!</v>
      </c>
      <c r="F47" s="161" t="e">
        <f>IF(#REF!="","",#REF!)</f>
        <v>#REF!</v>
      </c>
      <c r="G47" s="161" t="e">
        <f>IF(#REF!="","",#REF!)</f>
        <v>#REF!</v>
      </c>
      <c r="H47" s="161" t="e">
        <f>IF(#REF!="","",#REF!)</f>
        <v>#REF!</v>
      </c>
      <c r="I47" s="161" t="e">
        <f>IF(#REF!="","",#REF!)</f>
        <v>#REF!</v>
      </c>
      <c r="J47" s="161" t="e">
        <f>IF(#REF!="","",#REF!)</f>
        <v>#REF!</v>
      </c>
      <c r="K47" s="161" t="e">
        <f>IF(#REF!="","",#REF!)</f>
        <v>#REF!</v>
      </c>
      <c r="L47" s="161" t="e">
        <f>IF(#REF!="","",#REF!)</f>
        <v>#REF!</v>
      </c>
      <c r="M47" s="163" t="e">
        <f>IF(#REF!="","",#REF!)</f>
        <v>#REF!</v>
      </c>
      <c r="N47" s="180" t="e">
        <f>IF(#REF!="","",#REF!)</f>
        <v>#REF!</v>
      </c>
      <c r="O47" s="163" t="e">
        <f>IF(#REF!="","",#REF!)</f>
        <v>#REF!</v>
      </c>
      <c r="P47" s="512" t="e">
        <f>IF(#REF!="","",#REF!)</f>
        <v>#REF!</v>
      </c>
      <c r="Q47" s="513"/>
    </row>
    <row r="48" spans="1:17" s="61" customFormat="1" ht="19.5" customHeight="1" x14ac:dyDescent="0.2">
      <c r="A48" s="506" t="e">
        <f>#REF!</f>
        <v>#REF!</v>
      </c>
      <c r="B48" s="507"/>
      <c r="C48" s="508"/>
      <c r="D48" s="161" t="e">
        <f>IF(#REF!="","",#REF!)</f>
        <v>#REF!</v>
      </c>
      <c r="E48" s="161" t="e">
        <f>IF(#REF!="","",#REF!)</f>
        <v>#REF!</v>
      </c>
      <c r="F48" s="161" t="e">
        <f>IF(#REF!="","",#REF!)</f>
        <v>#REF!</v>
      </c>
      <c r="G48" s="161" t="e">
        <f>IF(#REF!="","",#REF!)</f>
        <v>#REF!</v>
      </c>
      <c r="H48" s="161" t="e">
        <f>IF(#REF!="","",#REF!)</f>
        <v>#REF!</v>
      </c>
      <c r="I48" s="163" t="e">
        <f>IF(#REF!="","",#REF!)</f>
        <v>#REF!</v>
      </c>
      <c r="J48" s="161" t="e">
        <f>IF(#REF!="","",#REF!)</f>
        <v>#REF!</v>
      </c>
      <c r="K48" s="161" t="e">
        <f>IF(#REF!="","",#REF!)</f>
        <v>#REF!</v>
      </c>
      <c r="L48" s="161" t="e">
        <f>IF(#REF!="","",#REF!)</f>
        <v>#REF!</v>
      </c>
      <c r="M48" s="163" t="e">
        <f>IF(#REF!="","",#REF!)</f>
        <v>#REF!</v>
      </c>
      <c r="N48" s="180" t="e">
        <f>IF(#REF!="","",#REF!)</f>
        <v>#REF!</v>
      </c>
      <c r="O48" s="163" t="e">
        <f>IF(#REF!="","",#REF!)</f>
        <v>#REF!</v>
      </c>
      <c r="P48" s="512" t="e">
        <f>IF(#REF!="","",#REF!)</f>
        <v>#REF!</v>
      </c>
      <c r="Q48" s="513"/>
    </row>
    <row r="49" spans="1:17" s="61" customFormat="1" ht="19.5" customHeight="1" x14ac:dyDescent="0.2">
      <c r="A49" s="506" t="e">
        <f>#REF!</f>
        <v>#REF!</v>
      </c>
      <c r="B49" s="507"/>
      <c r="C49" s="508"/>
      <c r="D49" s="161" t="e">
        <f>IF(#REF!="","",#REF!)</f>
        <v>#REF!</v>
      </c>
      <c r="E49" s="161" t="e">
        <f>IF(#REF!="","",#REF!)</f>
        <v>#REF!</v>
      </c>
      <c r="F49" s="163" t="e">
        <f>IF(#REF!="","",#REF!)</f>
        <v>#REF!</v>
      </c>
      <c r="G49" s="163" t="e">
        <f>IF(#REF!="","",#REF!)</f>
        <v>#REF!</v>
      </c>
      <c r="H49" s="163" t="e">
        <f>IF(#REF!="","",#REF!)</f>
        <v>#REF!</v>
      </c>
      <c r="I49" s="163" t="e">
        <f>IF(#REF!="","",#REF!)</f>
        <v>#REF!</v>
      </c>
      <c r="J49" s="163" t="e">
        <f>IF(#REF!="","",#REF!)</f>
        <v>#REF!</v>
      </c>
      <c r="K49" s="163" t="e">
        <f>IF(#REF!="","",#REF!)</f>
        <v>#REF!</v>
      </c>
      <c r="L49" s="163" t="e">
        <f>IF(#REF!="","",#REF!)</f>
        <v>#REF!</v>
      </c>
      <c r="M49" s="163" t="e">
        <f>IF(#REF!="","",#REF!)</f>
        <v>#REF!</v>
      </c>
      <c r="N49" s="180" t="e">
        <f>IF(#REF!="","",#REF!)</f>
        <v>#REF!</v>
      </c>
      <c r="O49" s="163" t="e">
        <f>IF(#REF!="","",#REF!)</f>
        <v>#REF!</v>
      </c>
      <c r="P49" s="512" t="e">
        <f>IF(#REF!="","",#REF!)</f>
        <v>#REF!</v>
      </c>
      <c r="Q49" s="513"/>
    </row>
    <row r="50" spans="1:17" s="61" customFormat="1" ht="19.5" customHeight="1" x14ac:dyDescent="0.2">
      <c r="A50" s="506" t="e">
        <f>#REF!</f>
        <v>#REF!</v>
      </c>
      <c r="B50" s="507"/>
      <c r="C50" s="508"/>
      <c r="D50" s="161" t="e">
        <f>IF(#REF!="","",#REF!)</f>
        <v>#REF!</v>
      </c>
      <c r="E50" s="161" t="e">
        <f>IF(#REF!="","",#REF!)</f>
        <v>#REF!</v>
      </c>
      <c r="F50" s="161" t="e">
        <f>IF(#REF!="","",#REF!)</f>
        <v>#REF!</v>
      </c>
      <c r="G50" s="161" t="e">
        <f>IF(#REF!="","",#REF!)</f>
        <v>#REF!</v>
      </c>
      <c r="H50" s="161" t="e">
        <f>IF(#REF!="","",#REF!)</f>
        <v>#REF!</v>
      </c>
      <c r="I50" s="161" t="e">
        <f>IF(#REF!="","",#REF!)</f>
        <v>#REF!</v>
      </c>
      <c r="J50" s="163" t="e">
        <f>IF(#REF!="","",#REF!)</f>
        <v>#REF!</v>
      </c>
      <c r="K50" s="161" t="e">
        <f>IF(#REF!="","",#REF!)</f>
        <v>#REF!</v>
      </c>
      <c r="L50" s="161" t="e">
        <f>IF(#REF!="","",#REF!)</f>
        <v>#REF!</v>
      </c>
      <c r="M50" s="163" t="e">
        <f>IF(#REF!="","",#REF!)</f>
        <v>#REF!</v>
      </c>
      <c r="N50" s="180" t="e">
        <f>IF(#REF!="","",#REF!)</f>
        <v>#REF!</v>
      </c>
      <c r="O50" s="163" t="e">
        <f>IF(#REF!="","",#REF!)</f>
        <v>#REF!</v>
      </c>
      <c r="P50" s="512" t="e">
        <f>IF(#REF!="","",#REF!)</f>
        <v>#REF!</v>
      </c>
      <c r="Q50" s="513"/>
    </row>
    <row r="51" spans="1:17" s="61" customFormat="1" ht="19.5" customHeight="1" x14ac:dyDescent="0.2">
      <c r="A51" s="506" t="e">
        <f>#REF!</f>
        <v>#REF!</v>
      </c>
      <c r="B51" s="507"/>
      <c r="C51" s="508"/>
      <c r="D51" s="161" t="e">
        <f>IF(#REF!="","",#REF!)</f>
        <v>#REF!</v>
      </c>
      <c r="E51" s="161" t="e">
        <f>IF(#REF!="","",#REF!)</f>
        <v>#REF!</v>
      </c>
      <c r="F51" s="161" t="e">
        <f>IF(#REF!="","",#REF!)</f>
        <v>#REF!</v>
      </c>
      <c r="G51" s="161" t="e">
        <f>IF(#REF!="","",#REF!)</f>
        <v>#REF!</v>
      </c>
      <c r="H51" s="161" t="e">
        <f>IF(#REF!="","",#REF!)</f>
        <v>#REF!</v>
      </c>
      <c r="I51" s="161" t="e">
        <f>IF(#REF!="","",#REF!)</f>
        <v>#REF!</v>
      </c>
      <c r="J51" s="163" t="e">
        <f>IF(#REF!="","",#REF!)</f>
        <v>#REF!</v>
      </c>
      <c r="K51" s="161" t="e">
        <f>IF(#REF!="","",#REF!)</f>
        <v>#REF!</v>
      </c>
      <c r="L51" s="161" t="e">
        <f>IF(#REF!="","",#REF!)</f>
        <v>#REF!</v>
      </c>
      <c r="M51" s="160" t="e">
        <f>IF(#REF!="","",#REF!)</f>
        <v>#REF!</v>
      </c>
      <c r="N51" s="180" t="e">
        <f>IF(#REF!="","",#REF!)</f>
        <v>#REF!</v>
      </c>
      <c r="O51" s="161" t="e">
        <f>IF(#REF!="","",#REF!)</f>
        <v>#REF!</v>
      </c>
      <c r="P51" s="512" t="e">
        <f>IF(#REF!="","",#REF!)</f>
        <v>#REF!</v>
      </c>
      <c r="Q51" s="513"/>
    </row>
    <row r="52" spans="1:17" s="61" customFormat="1" ht="19.5" customHeight="1" x14ac:dyDescent="0.2">
      <c r="A52" s="506" t="e">
        <f>#REF!</f>
        <v>#REF!</v>
      </c>
      <c r="B52" s="507"/>
      <c r="C52" s="508"/>
      <c r="D52" s="161" t="e">
        <f>IF(#REF!="","",#REF!)</f>
        <v>#REF!</v>
      </c>
      <c r="E52" s="161" t="e">
        <f>IF(#REF!="","",#REF!)</f>
        <v>#REF!</v>
      </c>
      <c r="F52" s="161" t="e">
        <f>IF(#REF!="","",#REF!)</f>
        <v>#REF!</v>
      </c>
      <c r="G52" s="161" t="e">
        <f>IF(#REF!="","",#REF!)</f>
        <v>#REF!</v>
      </c>
      <c r="H52" s="161" t="e">
        <f>IF(#REF!="","",#REF!)</f>
        <v>#REF!</v>
      </c>
      <c r="I52" s="161" t="e">
        <f>IF(#REF!="","",#REF!)</f>
        <v>#REF!</v>
      </c>
      <c r="J52" s="161" t="e">
        <f>IF(#REF!="","",#REF!)</f>
        <v>#REF!</v>
      </c>
      <c r="K52" s="161" t="e">
        <f>IF(#REF!="","",#REF!)</f>
        <v>#REF!</v>
      </c>
      <c r="L52" s="161" t="e">
        <f>IF(#REF!="","",#REF!)</f>
        <v>#REF!</v>
      </c>
      <c r="M52" s="163" t="e">
        <f>IF(#REF!="","",#REF!)</f>
        <v>#REF!</v>
      </c>
      <c r="N52" s="180" t="e">
        <f>IF(#REF!="","",#REF!)</f>
        <v>#REF!</v>
      </c>
      <c r="O52" s="163" t="e">
        <f>IF(#REF!="","",#REF!)</f>
        <v>#REF!</v>
      </c>
      <c r="P52" s="512" t="e">
        <f>IF(#REF!="","",#REF!)</f>
        <v>#REF!</v>
      </c>
      <c r="Q52" s="513"/>
    </row>
    <row r="53" spans="1:17" s="61" customFormat="1" ht="19.5" customHeight="1" x14ac:dyDescent="0.2">
      <c r="A53" s="506" t="e">
        <f>#REF!</f>
        <v>#REF!</v>
      </c>
      <c r="B53" s="507"/>
      <c r="C53" s="508"/>
      <c r="D53" s="161" t="e">
        <f>IF(#REF!="","",#REF!)</f>
        <v>#REF!</v>
      </c>
      <c r="E53" s="161" t="e">
        <f>IF(#REF!="","",#REF!)</f>
        <v>#REF!</v>
      </c>
      <c r="F53" s="163" t="e">
        <f>IF(#REF!="","",#REF!)</f>
        <v>#REF!</v>
      </c>
      <c r="G53" s="163" t="e">
        <f>IF(#REF!="","",#REF!)</f>
        <v>#REF!</v>
      </c>
      <c r="H53" s="163" t="e">
        <f>IF(#REF!="","",#REF!)</f>
        <v>#REF!</v>
      </c>
      <c r="I53" s="163" t="e">
        <f>IF(#REF!="","",#REF!)</f>
        <v>#REF!</v>
      </c>
      <c r="J53" s="163" t="e">
        <f>IF(#REF!="","",#REF!)</f>
        <v>#REF!</v>
      </c>
      <c r="K53" s="163" t="e">
        <f>IF(#REF!="","",#REF!)</f>
        <v>#REF!</v>
      </c>
      <c r="L53" s="163" t="e">
        <f>IF(#REF!="","",#REF!)</f>
        <v>#REF!</v>
      </c>
      <c r="M53" s="163" t="e">
        <f>IF(#REF!="","",#REF!)</f>
        <v>#REF!</v>
      </c>
      <c r="N53" s="180" t="e">
        <f>IF(#REF!="","",#REF!)</f>
        <v>#REF!</v>
      </c>
      <c r="O53" s="163" t="e">
        <f>IF(#REF!="","",#REF!)</f>
        <v>#REF!</v>
      </c>
      <c r="P53" s="512" t="e">
        <f>IF(#REF!="","",#REF!)</f>
        <v>#REF!</v>
      </c>
      <c r="Q53" s="513"/>
    </row>
    <row r="54" spans="1:17" s="61" customFormat="1" ht="19.5" customHeight="1" x14ac:dyDescent="0.2">
      <c r="A54" s="529" t="e">
        <f>#REF!</f>
        <v>#REF!</v>
      </c>
      <c r="B54" s="530"/>
      <c r="C54" s="531"/>
      <c r="D54" s="161" t="e">
        <f>IF(#REF!="","",#REF!)</f>
        <v>#REF!</v>
      </c>
      <c r="E54" s="161" t="e">
        <f>IF(#REF!="","",#REF!)</f>
        <v>#REF!</v>
      </c>
      <c r="F54" s="161" t="e">
        <f>IF(#REF!="","",#REF!)</f>
        <v>#REF!</v>
      </c>
      <c r="G54" s="161" t="e">
        <f>IF(#REF!="","",#REF!)</f>
        <v>#REF!</v>
      </c>
      <c r="H54" s="161" t="e">
        <f>IF(#REF!="","",#REF!)</f>
        <v>#REF!</v>
      </c>
      <c r="I54" s="161" t="e">
        <f>IF(#REF!="","",#REF!)</f>
        <v>#REF!</v>
      </c>
      <c r="J54" s="163" t="e">
        <f>IF(#REF!="","",#REF!)</f>
        <v>#REF!</v>
      </c>
      <c r="K54" s="161" t="e">
        <f>IF(#REF!="","",#REF!)</f>
        <v>#REF!</v>
      </c>
      <c r="L54" s="161" t="e">
        <f>IF(#REF!="","",#REF!)</f>
        <v>#REF!</v>
      </c>
      <c r="M54" s="163" t="e">
        <f>IF(#REF!="","",#REF!)</f>
        <v>#REF!</v>
      </c>
      <c r="N54" s="180" t="e">
        <f>IF(#REF!="","",#REF!)</f>
        <v>#REF!</v>
      </c>
      <c r="O54" s="163" t="e">
        <f>IF(#REF!="","",#REF!)</f>
        <v>#REF!</v>
      </c>
      <c r="P54" s="512" t="e">
        <f>IF(#REF!="","",#REF!)</f>
        <v>#REF!</v>
      </c>
      <c r="Q54" s="513"/>
    </row>
    <row r="55" spans="1:17" s="61" customFormat="1" ht="19.5" customHeight="1" x14ac:dyDescent="0.2">
      <c r="A55" s="506" t="e">
        <f>#REF!</f>
        <v>#REF!</v>
      </c>
      <c r="B55" s="507"/>
      <c r="C55" s="508"/>
      <c r="D55" s="161" t="e">
        <f>IF(#REF!="","",#REF!)</f>
        <v>#REF!</v>
      </c>
      <c r="E55" s="161" t="e">
        <f>IF(#REF!="","",#REF!)</f>
        <v>#REF!</v>
      </c>
      <c r="F55" s="161" t="e">
        <f>IF(#REF!="","",#REF!)</f>
        <v>#REF!</v>
      </c>
      <c r="G55" s="161" t="e">
        <f>IF(#REF!="","",#REF!)</f>
        <v>#REF!</v>
      </c>
      <c r="H55" s="161" t="e">
        <f>IF(#REF!="","",#REF!)</f>
        <v>#REF!</v>
      </c>
      <c r="I55" s="163" t="e">
        <f>IF(#REF!="","",#REF!)</f>
        <v>#REF!</v>
      </c>
      <c r="J55" s="161" t="e">
        <f>IF(#REF!="","",#REF!)</f>
        <v>#REF!</v>
      </c>
      <c r="K55" s="161" t="e">
        <f>IF(#REF!="","",#REF!)</f>
        <v>#REF!</v>
      </c>
      <c r="L55" s="161" t="e">
        <f>IF(#REF!="","",#REF!)</f>
        <v>#REF!</v>
      </c>
      <c r="M55" s="163" t="e">
        <f>IF(#REF!="","",#REF!)</f>
        <v>#REF!</v>
      </c>
      <c r="N55" s="180" t="e">
        <f>IF(#REF!="","",#REF!)</f>
        <v>#REF!</v>
      </c>
      <c r="O55" s="163" t="e">
        <f>IF(#REF!="","",#REF!)</f>
        <v>#REF!</v>
      </c>
      <c r="P55" s="512" t="e">
        <f>IF(#REF!="","",#REF!)</f>
        <v>#REF!</v>
      </c>
      <c r="Q55" s="513"/>
    </row>
    <row r="56" spans="1:17" s="61" customFormat="1" ht="19.5" customHeight="1" x14ac:dyDescent="0.2">
      <c r="A56" s="506" t="e">
        <f>#REF!</f>
        <v>#REF!</v>
      </c>
      <c r="B56" s="507"/>
      <c r="C56" s="508"/>
      <c r="D56" s="161" t="e">
        <f>IF(#REF!="","",#REF!)</f>
        <v>#REF!</v>
      </c>
      <c r="E56" s="161" t="e">
        <f>IF(#REF!="","",#REF!)</f>
        <v>#REF!</v>
      </c>
      <c r="F56" s="163" t="e">
        <f>IF(#REF!="","",#REF!)</f>
        <v>#REF!</v>
      </c>
      <c r="G56" s="163" t="e">
        <f>IF(#REF!="","",#REF!)</f>
        <v>#REF!</v>
      </c>
      <c r="H56" s="163" t="e">
        <f>IF(#REF!="","",#REF!)</f>
        <v>#REF!</v>
      </c>
      <c r="I56" s="163" t="e">
        <f>IF(#REF!="","",#REF!)</f>
        <v>#REF!</v>
      </c>
      <c r="J56" s="163" t="e">
        <f>IF(#REF!="","",#REF!)</f>
        <v>#REF!</v>
      </c>
      <c r="K56" s="163" t="e">
        <f>IF(#REF!="","",#REF!)</f>
        <v>#REF!</v>
      </c>
      <c r="L56" s="163" t="e">
        <f>IF(#REF!="","",#REF!)</f>
        <v>#REF!</v>
      </c>
      <c r="M56" s="163" t="e">
        <f>IF(#REF!="","",#REF!)</f>
        <v>#REF!</v>
      </c>
      <c r="N56" s="178" t="e">
        <f>IF(#REF!="","",#REF!)</f>
        <v>#REF!</v>
      </c>
      <c r="O56" s="163" t="e">
        <f>IF(#REF!="","",#REF!)</f>
        <v>#REF!</v>
      </c>
      <c r="P56" s="512" t="e">
        <f>IF(#REF!="","",#REF!)</f>
        <v>#REF!</v>
      </c>
      <c r="Q56" s="513"/>
    </row>
    <row r="57" spans="1:17" s="61" customFormat="1" ht="19.5" customHeight="1" x14ac:dyDescent="0.2">
      <c r="A57" s="506" t="e">
        <f>#REF!</f>
        <v>#REF!</v>
      </c>
      <c r="B57" s="507"/>
      <c r="C57" s="508"/>
      <c r="D57" s="161" t="e">
        <f>IF(#REF!="","",#REF!)</f>
        <v>#REF!</v>
      </c>
      <c r="E57" s="161" t="e">
        <f>IF(#REF!="","",#REF!)</f>
        <v>#REF!</v>
      </c>
      <c r="F57" s="161" t="e">
        <f>IF(#REF!="","",#REF!)</f>
        <v>#REF!</v>
      </c>
      <c r="G57" s="161" t="e">
        <f>IF(#REF!="","",#REF!)</f>
        <v>#REF!</v>
      </c>
      <c r="H57" s="163" t="e">
        <f>IF(#REF!="","",#REF!)</f>
        <v>#REF!</v>
      </c>
      <c r="I57" s="161" t="e">
        <f>IF(#REF!="","",#REF!)</f>
        <v>#REF!</v>
      </c>
      <c r="J57" s="163" t="e">
        <f>IF(#REF!="","",#REF!)</f>
        <v>#REF!</v>
      </c>
      <c r="K57" s="161" t="e">
        <f>IF(#REF!="","",#REF!)</f>
        <v>#REF!</v>
      </c>
      <c r="L57" s="163" t="e">
        <f>IF(#REF!="","",#REF!)</f>
        <v>#REF!</v>
      </c>
      <c r="M57" s="163" t="e">
        <f>IF(#REF!="","",#REF!)</f>
        <v>#REF!</v>
      </c>
      <c r="N57" s="178" t="e">
        <f>IF(#REF!="","",#REF!)</f>
        <v>#REF!</v>
      </c>
      <c r="O57" s="163" t="e">
        <f>IF(#REF!="","",#REF!)</f>
        <v>#REF!</v>
      </c>
      <c r="P57" s="512" t="e">
        <f>IF(#REF!="","",#REF!)</f>
        <v>#REF!</v>
      </c>
      <c r="Q57" s="513"/>
    </row>
    <row r="58" spans="1:17" s="61" customFormat="1" ht="19.5" customHeight="1" x14ac:dyDescent="0.2">
      <c r="A58" s="506" t="e">
        <f>#REF!</f>
        <v>#REF!</v>
      </c>
      <c r="B58" s="507"/>
      <c r="C58" s="508"/>
      <c r="D58" s="161" t="e">
        <f>IF(#REF!="","",#REF!)</f>
        <v>#REF!</v>
      </c>
      <c r="E58" s="163" t="e">
        <f>IF(#REF!="","",#REF!)</f>
        <v>#REF!</v>
      </c>
      <c r="F58" s="163" t="e">
        <f>IF(#REF!="","",#REF!)</f>
        <v>#REF!</v>
      </c>
      <c r="G58" s="163" t="e">
        <f>IF(#REF!="","",#REF!)</f>
        <v>#REF!</v>
      </c>
      <c r="H58" s="163" t="e">
        <f>IF(#REF!="","",#REF!)</f>
        <v>#REF!</v>
      </c>
      <c r="I58" s="163" t="e">
        <f>IF(#REF!="","",#REF!)</f>
        <v>#REF!</v>
      </c>
      <c r="J58" s="163" t="e">
        <f>IF(#REF!="","",#REF!)</f>
        <v>#REF!</v>
      </c>
      <c r="K58" s="163" t="e">
        <f>IF(#REF!="","",#REF!)</f>
        <v>#REF!</v>
      </c>
      <c r="L58" s="163" t="e">
        <f>IF(#REF!="","",#REF!)</f>
        <v>#REF!</v>
      </c>
      <c r="M58" s="163" t="e">
        <f>IF(#REF!="","",#REF!)</f>
        <v>#REF!</v>
      </c>
      <c r="N58" s="180" t="e">
        <f>IF(#REF!="","",#REF!)</f>
        <v>#REF!</v>
      </c>
      <c r="O58" s="163" t="e">
        <f>IF(#REF!="","",#REF!)</f>
        <v>#REF!</v>
      </c>
      <c r="P58" s="512" t="e">
        <f>IF(#REF!="","",#REF!)</f>
        <v>#REF!</v>
      </c>
      <c r="Q58" s="513"/>
    </row>
    <row r="59" spans="1:17" s="61" customFormat="1" ht="19.5" customHeight="1" x14ac:dyDescent="0.2">
      <c r="A59" s="506" t="e">
        <f>#REF!</f>
        <v>#REF!</v>
      </c>
      <c r="B59" s="507"/>
      <c r="C59" s="508"/>
      <c r="D59" s="161" t="e">
        <f>IF(#REF!="","",#REF!)</f>
        <v>#REF!</v>
      </c>
      <c r="E59" s="163" t="e">
        <f>IF(#REF!="","",#REF!)</f>
        <v>#REF!</v>
      </c>
      <c r="F59" s="163" t="e">
        <f>IF(#REF!="","",#REF!)</f>
        <v>#REF!</v>
      </c>
      <c r="G59" s="163" t="e">
        <f>IF(#REF!="","",#REF!)</f>
        <v>#REF!</v>
      </c>
      <c r="H59" s="163" t="e">
        <f>IF(#REF!="","",#REF!)</f>
        <v>#REF!</v>
      </c>
      <c r="I59" s="163" t="e">
        <f>IF(#REF!="","",#REF!)</f>
        <v>#REF!</v>
      </c>
      <c r="J59" s="163" t="e">
        <f>IF(#REF!="","",#REF!)</f>
        <v>#REF!</v>
      </c>
      <c r="K59" s="163" t="e">
        <f>IF(#REF!="","",#REF!)</f>
        <v>#REF!</v>
      </c>
      <c r="L59" s="163" t="e">
        <f>IF(#REF!="","",#REF!)</f>
        <v>#REF!</v>
      </c>
      <c r="M59" s="163" t="e">
        <f>IF(#REF!="","",#REF!)</f>
        <v>#REF!</v>
      </c>
      <c r="N59" s="178" t="e">
        <f>IF(#REF!="","",#REF!)</f>
        <v>#REF!</v>
      </c>
      <c r="O59" s="163" t="e">
        <f>IF(#REF!="","",#REF!)</f>
        <v>#REF!</v>
      </c>
      <c r="P59" s="512" t="e">
        <f>IF(#REF!="","",#REF!)</f>
        <v>#REF!</v>
      </c>
      <c r="Q59" s="513"/>
    </row>
    <row r="60" spans="1:17" s="61" customFormat="1" ht="19.5" customHeight="1" x14ac:dyDescent="0.2">
      <c r="A60" s="529" t="e">
        <f>#REF!</f>
        <v>#REF!</v>
      </c>
      <c r="B60" s="530"/>
      <c r="C60" s="531"/>
      <c r="D60" s="161"/>
      <c r="E60" s="163"/>
      <c r="F60" s="161"/>
      <c r="G60" s="163"/>
      <c r="H60" s="163"/>
      <c r="I60" s="163"/>
      <c r="J60" s="163"/>
      <c r="K60" s="163"/>
      <c r="L60" s="163"/>
      <c r="M60" s="163"/>
      <c r="N60" s="180"/>
      <c r="O60" s="163"/>
      <c r="P60" s="512" t="e">
        <f>IF(#REF!="","",#REF!)</f>
        <v>#REF!</v>
      </c>
      <c r="Q60" s="513"/>
    </row>
    <row r="61" spans="1:17" s="61" customFormat="1" ht="19.5" customHeight="1" x14ac:dyDescent="0.2">
      <c r="A61" s="506" t="e">
        <f>#REF!</f>
        <v>#REF!</v>
      </c>
      <c r="B61" s="507"/>
      <c r="C61" s="508"/>
      <c r="D61" s="161" t="e">
        <f>IF(#REF!="","",#REF!)</f>
        <v>#REF!</v>
      </c>
      <c r="E61" s="161" t="e">
        <f>IF(#REF!="","",#REF!)</f>
        <v>#REF!</v>
      </c>
      <c r="F61" s="163" t="e">
        <f>IF(#REF!="","",#REF!)</f>
        <v>#REF!</v>
      </c>
      <c r="G61" s="163" t="e">
        <f>IF(#REF!="","",#REF!)</f>
        <v>#REF!</v>
      </c>
      <c r="H61" s="163" t="e">
        <f>IF(#REF!="","",#REF!)</f>
        <v>#REF!</v>
      </c>
      <c r="I61" s="163" t="e">
        <f>IF(#REF!="","",#REF!)</f>
        <v>#REF!</v>
      </c>
      <c r="J61" s="163" t="e">
        <f>IF(#REF!="","",#REF!)</f>
        <v>#REF!</v>
      </c>
      <c r="K61" s="163" t="e">
        <f>IF(#REF!="","",#REF!)</f>
        <v>#REF!</v>
      </c>
      <c r="L61" s="163" t="e">
        <f>IF(#REF!="","",#REF!)</f>
        <v>#REF!</v>
      </c>
      <c r="M61" s="163" t="e">
        <f>IF(#REF!="","",#REF!)</f>
        <v>#REF!</v>
      </c>
      <c r="N61" s="180" t="e">
        <f>IF(#REF!="","",#REF!)</f>
        <v>#REF!</v>
      </c>
      <c r="O61" s="163" t="e">
        <f>IF(#REF!="","",#REF!)</f>
        <v>#REF!</v>
      </c>
      <c r="P61" s="512" t="e">
        <f>IF(#REF!="","",#REF!)</f>
        <v>#REF!</v>
      </c>
      <c r="Q61" s="513"/>
    </row>
    <row r="62" spans="1:17" s="61" customFormat="1" ht="19.5" customHeight="1" x14ac:dyDescent="0.2">
      <c r="A62" s="529" t="e">
        <f>#REF!</f>
        <v>#REF!</v>
      </c>
      <c r="B62" s="530"/>
      <c r="C62" s="531"/>
      <c r="D62" s="161"/>
      <c r="E62" s="161"/>
      <c r="F62" s="161"/>
      <c r="G62" s="161"/>
      <c r="H62" s="161"/>
      <c r="I62" s="161"/>
      <c r="J62" s="163"/>
      <c r="K62" s="163"/>
      <c r="L62" s="161"/>
      <c r="M62" s="163"/>
      <c r="N62" s="180"/>
      <c r="O62" s="163"/>
      <c r="P62" s="512" t="e">
        <f>IF(#REF!="","",#REF!)</f>
        <v>#REF!</v>
      </c>
      <c r="Q62" s="513"/>
    </row>
    <row r="63" spans="1:17" s="61" customFormat="1" ht="19.5" customHeight="1" x14ac:dyDescent="0.2">
      <c r="A63" s="506" t="e">
        <f>#REF!</f>
        <v>#REF!</v>
      </c>
      <c r="B63" s="507"/>
      <c r="C63" s="508"/>
      <c r="D63" s="161" t="e">
        <f>IF(#REF!="","",#REF!)</f>
        <v>#REF!</v>
      </c>
      <c r="E63" s="161" t="e">
        <f>IF(#REF!="","",#REF!)</f>
        <v>#REF!</v>
      </c>
      <c r="F63" s="163" t="e">
        <f>IF(#REF!="","",#REF!)</f>
        <v>#REF!</v>
      </c>
      <c r="G63" s="163" t="e">
        <f>IF(#REF!="","",#REF!)</f>
        <v>#REF!</v>
      </c>
      <c r="H63" s="163" t="e">
        <f>IF(#REF!="","",#REF!)</f>
        <v>#REF!</v>
      </c>
      <c r="I63" s="163" t="e">
        <f>IF(#REF!="","",#REF!)</f>
        <v>#REF!</v>
      </c>
      <c r="J63" s="163" t="e">
        <f>IF(#REF!="","",#REF!)</f>
        <v>#REF!</v>
      </c>
      <c r="K63" s="163" t="e">
        <f>IF(#REF!="","",#REF!)</f>
        <v>#REF!</v>
      </c>
      <c r="L63" s="163" t="e">
        <f>IF(#REF!="","",#REF!)</f>
        <v>#REF!</v>
      </c>
      <c r="M63" s="163" t="e">
        <f>IF(#REF!="","",#REF!)</f>
        <v>#REF!</v>
      </c>
      <c r="N63" s="180" t="e">
        <f>IF(#REF!="","",#REF!)</f>
        <v>#REF!</v>
      </c>
      <c r="O63" s="163" t="e">
        <f>IF(#REF!="","",#REF!)</f>
        <v>#REF!</v>
      </c>
      <c r="P63" s="512" t="e">
        <f>IF(#REF!="","",#REF!)</f>
        <v>#REF!</v>
      </c>
      <c r="Q63" s="513"/>
    </row>
    <row r="64" spans="1:17" s="61" customFormat="1" ht="19.5" customHeight="1" x14ac:dyDescent="0.2">
      <c r="A64" s="506" t="e">
        <f>#REF!</f>
        <v>#REF!</v>
      </c>
      <c r="B64" s="507"/>
      <c r="C64" s="508"/>
      <c r="D64" s="161" t="e">
        <f>IF(#REF!="","",#REF!)</f>
        <v>#REF!</v>
      </c>
      <c r="E64" s="161" t="e">
        <f>IF(#REF!="","",#REF!)</f>
        <v>#REF!</v>
      </c>
      <c r="F64" s="163" t="e">
        <f>IF(#REF!="","",#REF!)</f>
        <v>#REF!</v>
      </c>
      <c r="G64" s="163" t="e">
        <f>IF(#REF!="","",#REF!)</f>
        <v>#REF!</v>
      </c>
      <c r="H64" s="163" t="e">
        <f>IF(#REF!="","",#REF!)</f>
        <v>#REF!</v>
      </c>
      <c r="I64" s="163" t="e">
        <f>IF(#REF!="","",#REF!)</f>
        <v>#REF!</v>
      </c>
      <c r="J64" s="163" t="e">
        <f>IF(#REF!="","",#REF!)</f>
        <v>#REF!</v>
      </c>
      <c r="K64" s="163" t="e">
        <f>IF(#REF!="","",#REF!)</f>
        <v>#REF!</v>
      </c>
      <c r="L64" s="163" t="e">
        <f>IF(#REF!="","",#REF!)</f>
        <v>#REF!</v>
      </c>
      <c r="M64" s="163" t="e">
        <f>IF(#REF!="","",#REF!)</f>
        <v>#REF!</v>
      </c>
      <c r="N64" s="180" t="e">
        <f>IF(#REF!="","",#REF!)</f>
        <v>#REF!</v>
      </c>
      <c r="O64" s="163" t="e">
        <f>IF(#REF!="","",#REF!)</f>
        <v>#REF!</v>
      </c>
      <c r="P64" s="512" t="e">
        <f>IF(#REF!="","",#REF!)</f>
        <v>#REF!</v>
      </c>
      <c r="Q64" s="513"/>
    </row>
    <row r="65" spans="1:17" s="61" customFormat="1" ht="19.5" customHeight="1" x14ac:dyDescent="0.2">
      <c r="A65" s="506" t="e">
        <f>#REF!</f>
        <v>#REF!</v>
      </c>
      <c r="B65" s="507"/>
      <c r="C65" s="508"/>
      <c r="D65" s="161" t="e">
        <f>IF(#REF!="","",#REF!)</f>
        <v>#REF!</v>
      </c>
      <c r="E65" s="161" t="e">
        <f>IF(#REF!="","",#REF!)</f>
        <v>#REF!</v>
      </c>
      <c r="F65" s="163" t="e">
        <f>IF(#REF!="","",#REF!)</f>
        <v>#REF!</v>
      </c>
      <c r="G65" s="163" t="e">
        <f>IF(#REF!="","",#REF!)</f>
        <v>#REF!</v>
      </c>
      <c r="H65" s="163" t="e">
        <f>IF(#REF!="","",#REF!)</f>
        <v>#REF!</v>
      </c>
      <c r="I65" s="163" t="e">
        <f>IF(#REF!="","",#REF!)</f>
        <v>#REF!</v>
      </c>
      <c r="J65" s="163" t="e">
        <f>IF(#REF!="","",#REF!)</f>
        <v>#REF!</v>
      </c>
      <c r="K65" s="163" t="e">
        <f>IF(#REF!="","",#REF!)</f>
        <v>#REF!</v>
      </c>
      <c r="L65" s="163" t="e">
        <f>IF(#REF!="","",#REF!)</f>
        <v>#REF!</v>
      </c>
      <c r="M65" s="163" t="e">
        <f>IF(#REF!="","",#REF!)</f>
        <v>#REF!</v>
      </c>
      <c r="N65" s="180" t="e">
        <f>IF(#REF!="","",#REF!)</f>
        <v>#REF!</v>
      </c>
      <c r="O65" s="163" t="e">
        <f>IF(#REF!="","",#REF!)</f>
        <v>#REF!</v>
      </c>
      <c r="P65" s="512" t="e">
        <f>IF(#REF!="","",#REF!)</f>
        <v>#REF!</v>
      </c>
      <c r="Q65" s="513"/>
    </row>
    <row r="66" spans="1:17" s="61" customFormat="1" ht="19.5" customHeight="1" x14ac:dyDescent="0.2">
      <c r="A66" s="506" t="e">
        <f>#REF!</f>
        <v>#REF!</v>
      </c>
      <c r="B66" s="507"/>
      <c r="C66" s="508"/>
      <c r="D66" s="161" t="e">
        <f>IF(#REF!="","",#REF!)</f>
        <v>#REF!</v>
      </c>
      <c r="E66" s="161" t="e">
        <f>IF(#REF!="","",#REF!)</f>
        <v>#REF!</v>
      </c>
      <c r="F66" s="163" t="e">
        <f>IF(#REF!="","",#REF!)</f>
        <v>#REF!</v>
      </c>
      <c r="G66" s="163" t="e">
        <f>IF(#REF!="","",#REF!)</f>
        <v>#REF!</v>
      </c>
      <c r="H66" s="163" t="e">
        <f>IF(#REF!="","",#REF!)</f>
        <v>#REF!</v>
      </c>
      <c r="I66" s="163" t="e">
        <f>IF(#REF!="","",#REF!)</f>
        <v>#REF!</v>
      </c>
      <c r="J66" s="163" t="e">
        <f>IF(#REF!="","",#REF!)</f>
        <v>#REF!</v>
      </c>
      <c r="K66" s="163" t="e">
        <f>IF(#REF!="","",#REF!)</f>
        <v>#REF!</v>
      </c>
      <c r="L66" s="163" t="e">
        <f>IF(#REF!="","",#REF!)</f>
        <v>#REF!</v>
      </c>
      <c r="M66" s="163" t="e">
        <f>IF(#REF!="","",#REF!)</f>
        <v>#REF!</v>
      </c>
      <c r="N66" s="180" t="e">
        <f>IF(#REF!="","",#REF!)</f>
        <v>#REF!</v>
      </c>
      <c r="O66" s="163" t="e">
        <f>IF(#REF!="","",#REF!)</f>
        <v>#REF!</v>
      </c>
      <c r="P66" s="512" t="e">
        <f>IF(#REF!="","",#REF!)</f>
        <v>#REF!</v>
      </c>
      <c r="Q66" s="513"/>
    </row>
    <row r="67" spans="1:17" s="61" customFormat="1" ht="19.5" customHeight="1" thickBot="1" x14ac:dyDescent="0.25">
      <c r="A67" s="509" t="e">
        <f>#REF!</f>
        <v>#REF!</v>
      </c>
      <c r="B67" s="510"/>
      <c r="C67" s="511"/>
      <c r="D67" s="161" t="e">
        <f>IF(#REF!="","",#REF!)</f>
        <v>#REF!</v>
      </c>
      <c r="E67" s="161" t="e">
        <f>IF(#REF!="","",#REF!)</f>
        <v>#REF!</v>
      </c>
      <c r="F67" s="163" t="e">
        <f>IF(#REF!="","",#REF!)</f>
        <v>#REF!</v>
      </c>
      <c r="G67" s="163" t="e">
        <f>IF(#REF!="","",#REF!)</f>
        <v>#REF!</v>
      </c>
      <c r="H67" s="163" t="e">
        <f>IF(#REF!="","",#REF!)</f>
        <v>#REF!</v>
      </c>
      <c r="I67" s="163" t="e">
        <f>IF(#REF!="","",#REF!)</f>
        <v>#REF!</v>
      </c>
      <c r="J67" s="163" t="e">
        <f>IF(#REF!="","",#REF!)</f>
        <v>#REF!</v>
      </c>
      <c r="K67" s="163" t="e">
        <f>IF(#REF!="","",#REF!)</f>
        <v>#REF!</v>
      </c>
      <c r="L67" s="163" t="e">
        <f>IF(#REF!="","",#REF!)</f>
        <v>#REF!</v>
      </c>
      <c r="M67" s="163" t="e">
        <f>IF(#REF!="","",#REF!)</f>
        <v>#REF!</v>
      </c>
      <c r="N67" s="180" t="e">
        <f>IF(#REF!="","",#REF!)</f>
        <v>#REF!</v>
      </c>
      <c r="O67" s="161" t="e">
        <f>IF(#REF!="","",#REF!)</f>
        <v>#REF!</v>
      </c>
      <c r="P67" s="512" t="e">
        <f>IF(#REF!="","",#REF!)</f>
        <v>#REF!</v>
      </c>
      <c r="Q67" s="513"/>
    </row>
    <row r="68" spans="1:17" s="61" customFormat="1" ht="19.5" hidden="1" customHeight="1" thickBot="1" x14ac:dyDescent="0.25">
      <c r="A68" s="519" t="e">
        <f>#REF!</f>
        <v>#REF!</v>
      </c>
      <c r="B68" s="520"/>
      <c r="C68" s="521"/>
      <c r="D68" s="522" t="e">
        <f>IF(#REF!="","",#REF!)</f>
        <v>#REF!</v>
      </c>
      <c r="E68" s="523"/>
      <c r="F68" s="151" t="e">
        <f>IF(#REF!="","",#REF!)</f>
        <v>#REF!</v>
      </c>
      <c r="G68" s="152"/>
      <c r="H68" s="524" t="e">
        <f>IF(#REF!="","",#REF!)</f>
        <v>#REF!</v>
      </c>
      <c r="I68" s="525"/>
      <c r="J68" s="152"/>
      <c r="K68" s="152"/>
      <c r="L68" s="152"/>
      <c r="M68" s="152"/>
      <c r="N68" s="152"/>
      <c r="O68" s="74" t="e">
        <f>IF(#REF!="","",#REF!)</f>
        <v>#REF!</v>
      </c>
      <c r="P68" s="526" t="e">
        <f>IF(#REF!="","",#REF!)</f>
        <v>#REF!</v>
      </c>
      <c r="Q68" s="527"/>
    </row>
    <row r="69" spans="1:17" ht="18.75" customHeight="1" x14ac:dyDescent="0.2">
      <c r="A69" s="145"/>
      <c r="B69" s="145"/>
      <c r="C69" s="145"/>
      <c r="D69" s="75"/>
      <c r="E69" s="76"/>
      <c r="F69" s="77"/>
      <c r="G69" s="77"/>
      <c r="H69" s="49"/>
      <c r="I69" s="49"/>
      <c r="J69" s="49"/>
      <c r="K69" s="49"/>
      <c r="L69" s="49"/>
      <c r="M69" s="49"/>
      <c r="N69" s="49"/>
      <c r="O69" s="49"/>
      <c r="P69" s="49"/>
      <c r="Q69" s="49"/>
    </row>
    <row r="70" spans="1:17" ht="34.5" customHeight="1" x14ac:dyDescent="0.2">
      <c r="A70" s="528" t="e">
        <f>#REF!</f>
        <v>#REF!</v>
      </c>
      <c r="B70" s="528"/>
      <c r="C70" s="528"/>
      <c r="D70" s="528"/>
      <c r="E70" s="528"/>
      <c r="F70" s="528"/>
      <c r="G70" s="528"/>
      <c r="H70" s="528"/>
      <c r="I70" s="528"/>
      <c r="J70" s="528"/>
      <c r="K70" s="528"/>
      <c r="L70" s="528"/>
      <c r="M70" s="528"/>
      <c r="N70" s="528"/>
      <c r="O70" s="528"/>
      <c r="P70" s="528"/>
      <c r="Q70" s="528"/>
    </row>
    <row r="71" spans="1:17" ht="15.95" customHeight="1" thickBot="1" x14ac:dyDescent="0.3">
      <c r="A71" s="43"/>
      <c r="B71" s="43"/>
      <c r="C71" s="43"/>
      <c r="D71" s="43"/>
      <c r="E71" s="43"/>
      <c r="F71" s="44"/>
      <c r="P71" s="45" t="s">
        <v>2</v>
      </c>
    </row>
    <row r="72" spans="1:17" ht="39.950000000000003" customHeight="1" thickBot="1" x14ac:dyDescent="0.25">
      <c r="A72" s="516" t="e">
        <f>#REF!</f>
        <v>#REF!</v>
      </c>
      <c r="B72" s="517"/>
      <c r="C72" s="517"/>
      <c r="D72" s="517"/>
      <c r="E72" s="517"/>
      <c r="F72" s="517"/>
      <c r="G72" s="517"/>
      <c r="H72" s="517"/>
      <c r="I72" s="517"/>
      <c r="J72" s="517"/>
      <c r="K72" s="517"/>
      <c r="L72" s="517"/>
      <c r="M72" s="517"/>
      <c r="N72" s="517"/>
      <c r="O72" s="518"/>
      <c r="P72" s="46" t="e">
        <f>IF(#REF!="","",#REF!)</f>
        <v>#REF!</v>
      </c>
    </row>
    <row r="73" spans="1:17" ht="15.75" x14ac:dyDescent="0.2">
      <c r="A73" s="38"/>
      <c r="B73" s="38"/>
      <c r="C73" s="38"/>
      <c r="D73" s="38"/>
      <c r="F73" s="35"/>
    </row>
    <row r="74" spans="1:17" s="37" customFormat="1" ht="20.25" customHeight="1" x14ac:dyDescent="0.25">
      <c r="A74" s="41" t="s">
        <v>31</v>
      </c>
      <c r="B74" s="39"/>
      <c r="C74" s="39"/>
      <c r="D74" s="39"/>
      <c r="E74" s="34"/>
      <c r="F74" s="39"/>
      <c r="G74" s="39"/>
    </row>
    <row r="75" spans="1:17" ht="24" customHeight="1" x14ac:dyDescent="0.2">
      <c r="A75" s="502" t="s">
        <v>51</v>
      </c>
      <c r="B75" s="502"/>
      <c r="C75" s="502"/>
      <c r="D75" s="502"/>
      <c r="E75" s="502"/>
      <c r="F75" s="502"/>
      <c r="G75" s="502"/>
      <c r="H75" s="502"/>
      <c r="I75" s="502"/>
      <c r="J75" s="502"/>
      <c r="K75" s="502"/>
      <c r="L75" s="502"/>
      <c r="M75" s="502"/>
      <c r="N75" s="502"/>
      <c r="O75" s="502"/>
      <c r="P75" s="502"/>
      <c r="Q75" s="502"/>
    </row>
    <row r="76" spans="1:17" ht="24" customHeight="1" x14ac:dyDescent="0.2">
      <c r="A76" s="502" t="s">
        <v>52</v>
      </c>
      <c r="B76" s="502"/>
      <c r="C76" s="502"/>
      <c r="D76" s="502"/>
      <c r="E76" s="502"/>
      <c r="F76" s="502"/>
      <c r="G76" s="502"/>
      <c r="H76" s="502"/>
      <c r="I76" s="502"/>
      <c r="J76" s="502"/>
      <c r="K76" s="502"/>
      <c r="L76" s="502"/>
      <c r="M76" s="502"/>
      <c r="N76" s="502"/>
      <c r="O76" s="502"/>
      <c r="P76" s="502"/>
      <c r="Q76" s="502"/>
    </row>
    <row r="77" spans="1:17" ht="24" customHeight="1" x14ac:dyDescent="0.2">
      <c r="A77" s="502" t="s">
        <v>30</v>
      </c>
      <c r="B77" s="502"/>
      <c r="C77" s="502"/>
      <c r="D77" s="502"/>
      <c r="E77" s="502"/>
      <c r="F77" s="502"/>
      <c r="G77" s="502"/>
      <c r="H77" s="502"/>
      <c r="I77" s="502"/>
      <c r="J77" s="502"/>
      <c r="K77" s="502"/>
      <c r="L77" s="502"/>
      <c r="M77" s="502"/>
      <c r="N77" s="502"/>
      <c r="O77" s="502"/>
      <c r="P77" s="502"/>
      <c r="Q77" s="502"/>
    </row>
    <row r="78" spans="1:17" s="37" customFormat="1" ht="57.95" customHeight="1" x14ac:dyDescent="0.2">
      <c r="A78" s="502" t="s">
        <v>49</v>
      </c>
      <c r="B78" s="502"/>
      <c r="C78" s="502"/>
      <c r="D78" s="502"/>
      <c r="E78" s="502"/>
      <c r="F78" s="502"/>
      <c r="G78" s="502"/>
      <c r="H78" s="502"/>
      <c r="I78" s="502"/>
      <c r="J78" s="502"/>
      <c r="K78" s="502"/>
      <c r="L78" s="502"/>
      <c r="M78" s="502"/>
      <c r="N78" s="502"/>
      <c r="O78" s="502"/>
      <c r="P78" s="502"/>
      <c r="Q78" s="502"/>
    </row>
    <row r="79" spans="1:17" s="42" customFormat="1" ht="38.25" customHeight="1" x14ac:dyDescent="0.2">
      <c r="A79" s="502" t="s">
        <v>29</v>
      </c>
      <c r="B79" s="502"/>
      <c r="C79" s="502"/>
      <c r="D79" s="502"/>
      <c r="E79" s="502"/>
      <c r="F79" s="502"/>
      <c r="G79" s="502"/>
      <c r="H79" s="502"/>
      <c r="I79" s="502"/>
      <c r="J79" s="502"/>
      <c r="K79" s="502"/>
      <c r="L79" s="502"/>
      <c r="M79" s="502"/>
      <c r="N79" s="502"/>
      <c r="O79" s="502"/>
      <c r="P79" s="502"/>
      <c r="Q79" s="502"/>
    </row>
    <row r="80" spans="1:17" s="42" customFormat="1" ht="24" customHeight="1" x14ac:dyDescent="0.2">
      <c r="A80" s="502" t="s">
        <v>53</v>
      </c>
      <c r="B80" s="502"/>
      <c r="C80" s="502"/>
      <c r="D80" s="502"/>
      <c r="E80" s="502"/>
      <c r="F80" s="502"/>
      <c r="G80" s="502"/>
      <c r="H80" s="502"/>
      <c r="I80" s="502"/>
      <c r="J80" s="502"/>
      <c r="K80" s="502"/>
      <c r="L80" s="502"/>
      <c r="M80" s="502"/>
      <c r="N80" s="502"/>
      <c r="O80" s="502"/>
      <c r="P80" s="502"/>
      <c r="Q80" s="502"/>
    </row>
    <row r="81" spans="1:17" ht="38.25" customHeight="1" x14ac:dyDescent="0.2">
      <c r="A81" s="502" t="s">
        <v>54</v>
      </c>
      <c r="B81" s="502"/>
      <c r="C81" s="502"/>
      <c r="D81" s="502"/>
      <c r="E81" s="502"/>
      <c r="F81" s="502"/>
      <c r="G81" s="502"/>
      <c r="H81" s="502"/>
      <c r="I81" s="502"/>
      <c r="J81" s="502"/>
      <c r="K81" s="502"/>
      <c r="L81" s="502"/>
      <c r="M81" s="502"/>
      <c r="N81" s="502"/>
      <c r="O81" s="502"/>
      <c r="P81" s="502"/>
      <c r="Q81" s="502"/>
    </row>
    <row r="82" spans="1:17" s="176" customFormat="1" ht="24" customHeight="1" x14ac:dyDescent="0.2">
      <c r="A82" s="502" t="s">
        <v>144</v>
      </c>
      <c r="B82" s="502"/>
      <c r="C82" s="502"/>
      <c r="D82" s="502"/>
      <c r="E82" s="502"/>
      <c r="F82" s="502"/>
      <c r="G82" s="502"/>
      <c r="H82" s="502"/>
      <c r="I82" s="502"/>
      <c r="J82" s="502"/>
      <c r="K82" s="502"/>
      <c r="L82" s="502"/>
      <c r="M82" s="502"/>
      <c r="N82" s="502"/>
      <c r="O82" s="502"/>
      <c r="P82" s="502"/>
      <c r="Q82" s="502"/>
    </row>
    <row r="83" spans="1:17" s="176" customFormat="1" ht="24" customHeight="1" x14ac:dyDescent="0.2">
      <c r="A83" s="502" t="s">
        <v>55</v>
      </c>
      <c r="B83" s="502"/>
      <c r="C83" s="502"/>
      <c r="D83" s="502"/>
      <c r="E83" s="502"/>
      <c r="F83" s="502"/>
      <c r="G83" s="502"/>
      <c r="H83" s="502"/>
      <c r="I83" s="502"/>
      <c r="J83" s="502"/>
      <c r="K83" s="502"/>
      <c r="L83" s="502"/>
      <c r="M83" s="502"/>
      <c r="N83" s="502"/>
      <c r="O83" s="502"/>
      <c r="P83" s="502"/>
      <c r="Q83" s="502"/>
    </row>
    <row r="84" spans="1:17" s="176" customFormat="1" ht="24" customHeight="1" x14ac:dyDescent="0.2">
      <c r="A84" s="502" t="s">
        <v>56</v>
      </c>
      <c r="B84" s="502"/>
      <c r="C84" s="502"/>
      <c r="D84" s="502"/>
      <c r="E84" s="502"/>
      <c r="F84" s="502"/>
      <c r="G84" s="502"/>
      <c r="H84" s="502"/>
      <c r="I84" s="502"/>
      <c r="J84" s="502"/>
      <c r="K84" s="502"/>
      <c r="L84" s="502"/>
      <c r="M84" s="502"/>
      <c r="N84" s="502"/>
      <c r="O84" s="502"/>
      <c r="P84" s="502"/>
      <c r="Q84" s="502"/>
    </row>
    <row r="85" spans="1:17" s="33" customFormat="1" ht="39.950000000000003" customHeight="1" x14ac:dyDescent="0.2">
      <c r="A85" s="502" t="s">
        <v>57</v>
      </c>
      <c r="B85" s="502"/>
      <c r="C85" s="502"/>
      <c r="D85" s="502"/>
      <c r="E85" s="502"/>
      <c r="F85" s="502"/>
      <c r="G85" s="502"/>
      <c r="H85" s="502"/>
      <c r="I85" s="502"/>
      <c r="J85" s="502"/>
      <c r="K85" s="502"/>
      <c r="L85" s="502"/>
      <c r="M85" s="502"/>
      <c r="N85" s="502"/>
      <c r="O85" s="502"/>
      <c r="P85" s="502"/>
      <c r="Q85" s="502"/>
    </row>
    <row r="86" spans="1:17" ht="38.25" customHeight="1" x14ac:dyDescent="0.2">
      <c r="A86" s="502" t="s">
        <v>136</v>
      </c>
      <c r="B86" s="502"/>
      <c r="C86" s="502"/>
      <c r="D86" s="502"/>
      <c r="E86" s="502"/>
      <c r="F86" s="502"/>
      <c r="G86" s="502"/>
      <c r="H86" s="502"/>
      <c r="I86" s="502"/>
      <c r="J86" s="502"/>
      <c r="K86" s="502"/>
      <c r="L86" s="502"/>
      <c r="M86" s="502"/>
      <c r="N86" s="502"/>
      <c r="O86" s="502"/>
      <c r="P86" s="502"/>
      <c r="Q86" s="502"/>
    </row>
    <row r="87" spans="1:17" ht="24" customHeight="1" x14ac:dyDescent="0.2">
      <c r="A87" s="502" t="s">
        <v>58</v>
      </c>
      <c r="B87" s="502"/>
      <c r="C87" s="502"/>
      <c r="D87" s="502"/>
      <c r="E87" s="502"/>
      <c r="F87" s="502"/>
      <c r="G87" s="502"/>
      <c r="H87" s="502"/>
      <c r="I87" s="502"/>
      <c r="J87" s="502"/>
      <c r="K87" s="502"/>
      <c r="L87" s="502"/>
      <c r="M87" s="502"/>
      <c r="N87" s="502"/>
      <c r="O87" s="502"/>
      <c r="P87" s="502"/>
      <c r="Q87" s="502"/>
    </row>
    <row r="88" spans="1:17" ht="24" customHeight="1" x14ac:dyDescent="0.2">
      <c r="A88" s="502" t="s">
        <v>59</v>
      </c>
      <c r="B88" s="502"/>
      <c r="C88" s="502"/>
      <c r="D88" s="502"/>
      <c r="E88" s="502"/>
      <c r="F88" s="502"/>
      <c r="G88" s="502"/>
      <c r="H88" s="502"/>
      <c r="I88" s="502"/>
      <c r="J88" s="502"/>
      <c r="K88" s="502"/>
      <c r="L88" s="502"/>
      <c r="M88" s="502"/>
      <c r="N88" s="502"/>
      <c r="O88" s="502"/>
      <c r="P88" s="502"/>
      <c r="Q88" s="502"/>
    </row>
    <row r="89" spans="1:17" ht="57.95" customHeight="1" x14ac:dyDescent="0.2">
      <c r="A89" s="502" t="s">
        <v>60</v>
      </c>
      <c r="B89" s="502"/>
      <c r="C89" s="502"/>
      <c r="D89" s="502"/>
      <c r="E89" s="502"/>
      <c r="F89" s="502"/>
      <c r="G89" s="502"/>
      <c r="H89" s="502"/>
      <c r="I89" s="502"/>
      <c r="J89" s="502"/>
      <c r="K89" s="502"/>
      <c r="L89" s="502"/>
      <c r="M89" s="502"/>
      <c r="N89" s="502"/>
      <c r="O89" s="502"/>
      <c r="P89" s="502"/>
      <c r="Q89" s="502"/>
    </row>
    <row r="90" spans="1:17" ht="38.25" customHeight="1" x14ac:dyDescent="0.2">
      <c r="A90" s="502" t="s">
        <v>61</v>
      </c>
      <c r="B90" s="502"/>
      <c r="C90" s="502"/>
      <c r="D90" s="502"/>
      <c r="E90" s="502"/>
      <c r="F90" s="502"/>
      <c r="G90" s="502"/>
      <c r="H90" s="502"/>
      <c r="I90" s="502"/>
      <c r="J90" s="502"/>
      <c r="K90" s="502"/>
      <c r="L90" s="502"/>
      <c r="M90" s="502"/>
      <c r="N90" s="502"/>
      <c r="O90" s="502"/>
      <c r="P90" s="502"/>
      <c r="Q90" s="502"/>
    </row>
    <row r="91" spans="1:17" ht="8.25" customHeight="1" x14ac:dyDescent="0.2"/>
    <row r="92" spans="1:17" ht="8.25" customHeight="1" x14ac:dyDescent="0.2"/>
    <row r="93" spans="1:17" s="54" customFormat="1" ht="30.75" customHeight="1" x14ac:dyDescent="0.2">
      <c r="A93" s="514" t="s">
        <v>66</v>
      </c>
      <c r="B93" s="514"/>
      <c r="C93" s="515" t="s">
        <v>67</v>
      </c>
      <c r="D93" s="515"/>
      <c r="E93" s="515"/>
      <c r="F93" s="147"/>
      <c r="G93" s="515"/>
      <c r="H93" s="515"/>
      <c r="I93" s="515" t="s">
        <v>68</v>
      </c>
      <c r="J93" s="515"/>
      <c r="K93" s="515"/>
      <c r="L93" s="515"/>
      <c r="M93" s="515"/>
      <c r="N93" s="515"/>
      <c r="O93" s="515"/>
      <c r="P93" s="515"/>
      <c r="Q93" s="515"/>
    </row>
    <row r="94" spans="1:17" s="54" customFormat="1" ht="33" customHeight="1" x14ac:dyDescent="0.2">
      <c r="A94" s="503" t="e">
        <f>#REF!</f>
        <v>#REF!</v>
      </c>
      <c r="B94" s="503"/>
      <c r="C94" s="504" t="e">
        <f>#REF!</f>
        <v>#REF!</v>
      </c>
      <c r="D94" s="504"/>
      <c r="E94" s="504"/>
      <c r="F94" s="146"/>
      <c r="G94" s="504"/>
      <c r="H94" s="504"/>
      <c r="I94" s="505" t="e">
        <f>#REF!</f>
        <v>#REF!</v>
      </c>
      <c r="J94" s="505"/>
      <c r="K94" s="505"/>
      <c r="L94" s="505"/>
      <c r="M94" s="505"/>
      <c r="N94" s="505"/>
      <c r="O94" s="505"/>
      <c r="P94" s="505"/>
      <c r="Q94" s="505"/>
    </row>
  </sheetData>
  <sheetProtection selectLockedCells="1"/>
  <mergeCells count="108">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4:C44"/>
    <mergeCell ref="P44:Q44"/>
    <mergeCell ref="A45:C45"/>
    <mergeCell ref="P45:Q45"/>
    <mergeCell ref="A46:C46"/>
    <mergeCell ref="P46:Q46"/>
    <mergeCell ref="A70:Q70"/>
    <mergeCell ref="A72:O72"/>
    <mergeCell ref="A75:Q75"/>
    <mergeCell ref="A60:C60"/>
    <mergeCell ref="P60:Q60"/>
    <mergeCell ref="A62:C62"/>
    <mergeCell ref="P62:Q62"/>
    <mergeCell ref="A51:C51"/>
    <mergeCell ref="A52:C52"/>
    <mergeCell ref="P51:Q51"/>
    <mergeCell ref="P52:Q52"/>
    <mergeCell ref="A56:C56"/>
    <mergeCell ref="P56:Q56"/>
    <mergeCell ref="A76:Q76"/>
    <mergeCell ref="A49:C49"/>
    <mergeCell ref="P49:Q49"/>
    <mergeCell ref="A50:C50"/>
    <mergeCell ref="P50:Q50"/>
    <mergeCell ref="A53:C53"/>
    <mergeCell ref="P53:Q53"/>
    <mergeCell ref="A67:C67"/>
    <mergeCell ref="P67:Q67"/>
    <mergeCell ref="A68:C68"/>
    <mergeCell ref="D68:E68"/>
    <mergeCell ref="H68:I68"/>
    <mergeCell ref="P68:Q68"/>
    <mergeCell ref="A61:C61"/>
    <mergeCell ref="P61:Q61"/>
    <mergeCell ref="A63:C63"/>
    <mergeCell ref="P63:Q63"/>
    <mergeCell ref="A66:C66"/>
    <mergeCell ref="P66:Q66"/>
    <mergeCell ref="A64:C64"/>
    <mergeCell ref="P64:Q64"/>
    <mergeCell ref="A94:B94"/>
    <mergeCell ref="C94:E94"/>
    <mergeCell ref="G94:H94"/>
    <mergeCell ref="I94:Q94"/>
    <mergeCell ref="A47:C47"/>
    <mergeCell ref="P47:Q47"/>
    <mergeCell ref="A48:C48"/>
    <mergeCell ref="P48:Q48"/>
    <mergeCell ref="A54:C54"/>
    <mergeCell ref="P54:Q54"/>
    <mergeCell ref="A93:B93"/>
    <mergeCell ref="C93:E93"/>
    <mergeCell ref="G93:H93"/>
    <mergeCell ref="I93:Q93"/>
    <mergeCell ref="A65:C65"/>
    <mergeCell ref="P65:Q65"/>
    <mergeCell ref="A55:C55"/>
    <mergeCell ref="P55:Q55"/>
    <mergeCell ref="A58:C58"/>
    <mergeCell ref="P58:Q58"/>
    <mergeCell ref="A59:C59"/>
    <mergeCell ref="P59:Q59"/>
    <mergeCell ref="A57:C57"/>
    <mergeCell ref="P57:Q57"/>
    <mergeCell ref="A77:Q77"/>
    <mergeCell ref="A78:Q78"/>
    <mergeCell ref="A79:Q79"/>
    <mergeCell ref="A80:Q80"/>
    <mergeCell ref="A81:Q81"/>
    <mergeCell ref="A87:Q87"/>
    <mergeCell ref="A88:Q88"/>
    <mergeCell ref="A89:Q89"/>
    <mergeCell ref="A90:Q90"/>
    <mergeCell ref="A82:Q82"/>
    <mergeCell ref="A83:Q83"/>
    <mergeCell ref="A84:Q84"/>
    <mergeCell ref="A85:Q85"/>
    <mergeCell ref="A86:Q86"/>
  </mergeCells>
  <pageMargins left="0.59055118110236227" right="0.39370078740157483" top="0.78740157480314965" bottom="0.78740157480314965" header="0.39370078740157483" footer="0.39370078740157483"/>
  <pageSetup paperSize="9" scale="56"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31">
    <tabColor rgb="FFFF0000"/>
    <pageSetUpPr fitToPage="1"/>
  </sheetPr>
  <dimension ref="A1:Q93"/>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2" width="8.85546875" style="39" customWidth="1"/>
    <col min="3" max="3" width="9" style="39" customWidth="1"/>
    <col min="4" max="4" width="9.5703125" style="39" customWidth="1"/>
    <col min="5" max="5" width="7.5703125" style="34" customWidth="1"/>
    <col min="6" max="12" width="9.5703125" style="39" customWidth="1"/>
    <col min="13" max="13" width="8.42578125" style="39" customWidth="1"/>
    <col min="14" max="14" width="8.85546875" style="39" hidden="1" customWidth="1"/>
    <col min="15" max="15" width="10.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50</v>
      </c>
      <c r="N1" s="31" t="s">
        <v>50</v>
      </c>
      <c r="O1" s="545" t="s">
        <v>42</v>
      </c>
      <c r="P1" s="545"/>
      <c r="Q1" s="545"/>
    </row>
    <row r="2" spans="1:17" ht="15.75" x14ac:dyDescent="0.2">
      <c r="A2" s="32"/>
      <c r="B2" s="32"/>
      <c r="C2" s="29"/>
      <c r="D2" s="30"/>
      <c r="E2" s="39"/>
      <c r="F2" s="29"/>
    </row>
    <row r="3" spans="1:17" s="10" customFormat="1" ht="39.950000000000003" customHeight="1" x14ac:dyDescent="0.2">
      <c r="A3" s="48"/>
      <c r="B3" s="25" t="s">
        <v>41</v>
      </c>
      <c r="C3" s="12" t="str">
        <f>IF('Rekapitulacija družb SŽ'!$D$6="","",'Rekapitulacija družb SŽ'!$D$6)</f>
        <v/>
      </c>
      <c r="D3" s="12"/>
      <c r="E3" s="12"/>
      <c r="F3" s="14"/>
      <c r="G3" s="14"/>
      <c r="O3" s="25" t="s">
        <v>40</v>
      </c>
      <c r="P3" s="532" t="str">
        <f>IF('Rekapitulacija družb SŽ'!$D$8="","",'Rekapitulacija družb SŽ'!$D$8)</f>
        <v/>
      </c>
      <c r="Q3" s="532"/>
    </row>
    <row r="4" spans="1:17" s="10" customFormat="1" ht="39.950000000000003" customHeight="1" x14ac:dyDescent="0.2">
      <c r="A4" s="48"/>
      <c r="B4" s="25" t="s">
        <v>39</v>
      </c>
      <c r="C4" s="12" t="str">
        <f>IF('Rekapitulacija družb SŽ'!$D$7="","",'Rekapitulacija družb SŽ'!$D$7)</f>
        <v/>
      </c>
      <c r="D4" s="12"/>
      <c r="E4" s="12"/>
      <c r="F4" s="14"/>
      <c r="G4" s="14"/>
      <c r="O4" s="25" t="s">
        <v>38</v>
      </c>
      <c r="P4" s="532" t="str">
        <f>IF('Rekapitulacija družb SŽ'!$D$9="","",'Rekapitulacija družb SŽ'!$D$9)</f>
        <v/>
      </c>
      <c r="Q4" s="532"/>
    </row>
    <row r="5" spans="1:17" s="10" customFormat="1" ht="39.950000000000003" customHeight="1" x14ac:dyDescent="0.2">
      <c r="A5" s="48"/>
      <c r="B5" s="25" t="s">
        <v>37</v>
      </c>
      <c r="C5" s="12" t="str">
        <f>'Rekapitulacija družb SŽ'!B33</f>
        <v>SŽ - INFRASTRUKTURA, d.o.o., PE Infrastruktura, Kolodvorska ulica 11, 1000 Ljubljana</v>
      </c>
      <c r="D5" s="12"/>
      <c r="E5" s="12"/>
      <c r="F5" s="14"/>
      <c r="G5" s="14"/>
      <c r="O5" s="25" t="s">
        <v>36</v>
      </c>
      <c r="P5" s="532" t="str">
        <f>IF('Rekapitulacija družb SŽ'!$D$10="","",'Rekapitulacija družb SŽ'!$D$10)</f>
        <v/>
      </c>
      <c r="Q5" s="532"/>
    </row>
    <row r="6" spans="1:17" s="9" customFormat="1" ht="55.5" customHeight="1" x14ac:dyDescent="0.2">
      <c r="B6" s="25" t="s">
        <v>35</v>
      </c>
      <c r="C6" s="12" t="s">
        <v>116</v>
      </c>
      <c r="D6" s="12"/>
      <c r="E6" s="12"/>
      <c r="F6" s="14"/>
      <c r="G6" s="14"/>
      <c r="H6" s="546" t="s">
        <v>34</v>
      </c>
      <c r="I6" s="546"/>
      <c r="J6" s="546"/>
      <c r="K6" s="546"/>
      <c r="L6" s="546"/>
      <c r="M6" s="546"/>
      <c r="N6" s="546"/>
      <c r="O6" s="546"/>
      <c r="P6" s="532" t="s">
        <v>146</v>
      </c>
      <c r="Q6" s="532"/>
    </row>
    <row r="7" spans="1:17" s="9" customFormat="1" ht="24.95" customHeight="1" x14ac:dyDescent="0.2">
      <c r="B7" s="25" t="s">
        <v>33</v>
      </c>
      <c r="C7" s="547" t="str">
        <f>IF('Rekapitulacija družb SŽ'!$D$5="","",'Rekapitulacija družb SŽ'!$D$5)</f>
        <v>Od 01.07.2026 od 00:00 ure do 30.06.2027 do 24:00 ure</v>
      </c>
      <c r="D7" s="547"/>
      <c r="E7" s="547"/>
      <c r="F7" s="547"/>
      <c r="G7" s="547"/>
      <c r="H7" s="547"/>
      <c r="I7" s="547"/>
      <c r="J7" s="149"/>
      <c r="K7" s="149"/>
      <c r="L7" s="149"/>
      <c r="M7" s="149"/>
      <c r="N7" s="149"/>
    </row>
    <row r="8" spans="1:17" s="9" customFormat="1" ht="66" customHeight="1" x14ac:dyDescent="0.2">
      <c r="B8" s="25" t="s">
        <v>32</v>
      </c>
      <c r="C8" s="532" t="s">
        <v>65</v>
      </c>
      <c r="D8" s="532"/>
      <c r="E8" s="532"/>
      <c r="F8" s="532"/>
      <c r="G8" s="532"/>
      <c r="H8" s="532"/>
      <c r="I8" s="532"/>
      <c r="J8" s="532"/>
      <c r="K8" s="532"/>
      <c r="L8" s="532"/>
      <c r="M8" s="532"/>
      <c r="N8" s="532"/>
      <c r="O8" s="532"/>
      <c r="P8" s="532"/>
      <c r="Q8" s="532"/>
    </row>
    <row r="9" spans="1:17" ht="48.75" customHeight="1" x14ac:dyDescent="0.2">
      <c r="A9" s="548" t="s">
        <v>48</v>
      </c>
      <c r="B9" s="548"/>
      <c r="C9" s="549" t="e">
        <f>IF(#REF!="","",#REF!)</f>
        <v>#REF!</v>
      </c>
      <c r="D9" s="549"/>
      <c r="E9" s="549"/>
      <c r="F9" s="549"/>
      <c r="G9" s="549"/>
      <c r="H9" s="549"/>
      <c r="I9" s="549"/>
      <c r="J9" s="549"/>
      <c r="K9" s="549"/>
      <c r="L9" s="549"/>
      <c r="M9" s="549"/>
      <c r="N9" s="549"/>
      <c r="O9" s="549"/>
      <c r="P9" s="549"/>
      <c r="Q9" s="549"/>
    </row>
    <row r="10" spans="1:17" ht="53.25" customHeight="1" x14ac:dyDescent="0.2">
      <c r="A10" s="549" t="e">
        <f>#REF!</f>
        <v>#REF!</v>
      </c>
      <c r="B10" s="549"/>
      <c r="C10" s="549"/>
      <c r="D10" s="549"/>
      <c r="E10" s="549"/>
      <c r="F10" s="549"/>
      <c r="G10" s="549"/>
      <c r="H10" s="549"/>
      <c r="I10" s="549"/>
      <c r="J10" s="549"/>
      <c r="K10" s="549"/>
      <c r="L10" s="549"/>
      <c r="M10" s="549"/>
      <c r="N10" s="549"/>
      <c r="O10" s="549"/>
      <c r="P10" s="549"/>
      <c r="Q10" s="549"/>
    </row>
    <row r="11" spans="1:17" s="33" customFormat="1" ht="9" customHeight="1" x14ac:dyDescent="0.2">
      <c r="A11" s="550"/>
      <c r="B11" s="550"/>
      <c r="C11" s="550"/>
      <c r="D11" s="550"/>
      <c r="E11" s="550"/>
      <c r="F11" s="550"/>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10</v>
      </c>
      <c r="E13" s="11"/>
      <c r="F13" s="11"/>
      <c r="G13" s="11"/>
      <c r="H13" s="11"/>
      <c r="I13" s="11"/>
      <c r="J13" s="11"/>
      <c r="K13" s="11"/>
      <c r="L13" s="11"/>
      <c r="M13" s="11"/>
      <c r="N13" s="11"/>
      <c r="O13" s="11"/>
      <c r="P13" s="11"/>
      <c r="Q13" s="11"/>
    </row>
    <row r="14" spans="1:17" s="10" customFormat="1" ht="20.25" customHeight="1" x14ac:dyDescent="0.2">
      <c r="A14" s="24" t="s">
        <v>11</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551" t="s">
        <v>92</v>
      </c>
      <c r="B17" s="551"/>
      <c r="C17" s="551"/>
      <c r="D17" s="551"/>
      <c r="E17" s="551"/>
      <c r="F17" s="551"/>
      <c r="G17" s="551"/>
      <c r="H17" s="551"/>
      <c r="I17" s="551"/>
      <c r="J17" s="551"/>
      <c r="K17" s="551"/>
      <c r="L17" s="551"/>
      <c r="M17" s="551"/>
      <c r="N17" s="551"/>
      <c r="O17" s="551"/>
      <c r="P17" s="551"/>
      <c r="Q17" s="551"/>
    </row>
    <row r="18" spans="1:17" s="10" customFormat="1" ht="12.75" customHeight="1" x14ac:dyDescent="0.2">
      <c r="A18" s="12"/>
      <c r="B18" s="150"/>
      <c r="C18" s="9"/>
      <c r="D18" s="9"/>
      <c r="E18" s="9" t="str">
        <f>IF(B18="","",#REF!)</f>
        <v/>
      </c>
      <c r="F18" s="9"/>
      <c r="G18" s="9"/>
      <c r="H18" s="9"/>
      <c r="I18" s="9"/>
      <c r="J18" s="9"/>
      <c r="K18" s="9"/>
      <c r="L18" s="9"/>
      <c r="M18" s="9"/>
      <c r="N18" s="9"/>
      <c r="O18" s="9"/>
      <c r="P18" s="9"/>
      <c r="Q18" s="9"/>
    </row>
    <row r="19" spans="1:17" s="10" customFormat="1" ht="24.95" customHeight="1" x14ac:dyDescent="0.2">
      <c r="A19" s="532" t="s">
        <v>62</v>
      </c>
      <c r="B19" s="532"/>
      <c r="C19" s="532"/>
      <c r="D19" s="532"/>
      <c r="E19" s="532"/>
      <c r="F19" s="532"/>
      <c r="G19" s="532"/>
      <c r="H19" s="532"/>
      <c r="I19" s="532"/>
      <c r="J19" s="532"/>
      <c r="K19" s="532"/>
      <c r="L19" s="532"/>
      <c r="M19" s="532"/>
      <c r="N19" s="532"/>
      <c r="O19" s="532"/>
      <c r="P19" s="532"/>
      <c r="Q19" s="532"/>
    </row>
    <row r="20" spans="1:17" s="2" customFormat="1" ht="24.75" customHeight="1" x14ac:dyDescent="0.2">
      <c r="A20" s="5" t="s">
        <v>64</v>
      </c>
      <c r="B20" s="5"/>
      <c r="C20" s="5"/>
      <c r="D20" s="5"/>
      <c r="E20" s="5"/>
      <c r="F20" s="5"/>
      <c r="G20" s="5"/>
      <c r="H20" s="5"/>
      <c r="I20" s="5"/>
      <c r="J20" s="5"/>
      <c r="K20" s="5"/>
      <c r="L20" s="5"/>
      <c r="M20" s="5"/>
      <c r="N20" s="5"/>
      <c r="O20" s="5"/>
      <c r="P20" s="5"/>
      <c r="Q20" s="5"/>
    </row>
    <row r="21" spans="1:17" s="2" customFormat="1" ht="20.25" customHeight="1" x14ac:dyDescent="0.2">
      <c r="A21" s="17" t="s">
        <v>159</v>
      </c>
      <c r="B21" s="1"/>
      <c r="C21" s="1"/>
      <c r="D21" s="1"/>
      <c r="E21" s="1"/>
      <c r="F21" s="1"/>
      <c r="G21" s="1"/>
      <c r="H21" s="1"/>
      <c r="I21" s="1"/>
      <c r="J21" s="1"/>
      <c r="K21" s="1"/>
      <c r="L21" s="1"/>
      <c r="M21" s="1"/>
      <c r="N21" s="1"/>
      <c r="O21" s="1"/>
      <c r="P21" s="1"/>
      <c r="Q21" s="1"/>
    </row>
    <row r="22" spans="1:17" s="2" customFormat="1" ht="20.25" customHeight="1" x14ac:dyDescent="0.2">
      <c r="A22" s="17" t="s">
        <v>12</v>
      </c>
      <c r="B22" s="1"/>
      <c r="C22" s="1"/>
      <c r="D22" s="1"/>
      <c r="E22" s="1"/>
      <c r="F22" s="1"/>
      <c r="G22" s="1"/>
      <c r="H22" s="1"/>
      <c r="I22" s="1"/>
      <c r="J22" s="1"/>
      <c r="K22" s="1"/>
      <c r="L22" s="1"/>
      <c r="M22" s="1"/>
      <c r="N22" s="1"/>
      <c r="O22" s="1"/>
      <c r="P22" s="1"/>
      <c r="Q22" s="1"/>
    </row>
    <row r="23" spans="1:17" s="2" customFormat="1" ht="24.75" customHeight="1" x14ac:dyDescent="0.2">
      <c r="A23" s="5" t="s">
        <v>27</v>
      </c>
      <c r="B23" s="5"/>
      <c r="C23" s="5"/>
      <c r="D23" s="5"/>
      <c r="E23" s="5"/>
      <c r="F23" s="5"/>
      <c r="G23" s="5"/>
      <c r="H23" s="5"/>
      <c r="I23" s="5"/>
      <c r="J23" s="5"/>
      <c r="K23" s="5"/>
      <c r="L23" s="5"/>
      <c r="M23" s="5"/>
      <c r="N23" s="5"/>
      <c r="O23" s="5"/>
      <c r="P23" s="5"/>
      <c r="Q23" s="5"/>
    </row>
    <row r="24" spans="1:17" s="2" customFormat="1" ht="45" customHeight="1" x14ac:dyDescent="0.2">
      <c r="A24" s="533" t="s">
        <v>142</v>
      </c>
      <c r="B24" s="533"/>
      <c r="C24" s="533"/>
      <c r="D24" s="533"/>
      <c r="E24" s="533"/>
      <c r="F24" s="533"/>
      <c r="G24" s="533"/>
      <c r="H24" s="533"/>
      <c r="I24" s="533"/>
      <c r="J24" s="533"/>
      <c r="K24" s="533"/>
      <c r="L24" s="533"/>
      <c r="M24" s="533"/>
      <c r="N24" s="533"/>
      <c r="O24" s="533"/>
      <c r="P24" s="533"/>
      <c r="Q24" s="533"/>
    </row>
    <row r="25" spans="1:17" s="2" customFormat="1" ht="24.95" customHeight="1" x14ac:dyDescent="0.2">
      <c r="A25" s="533" t="s">
        <v>141</v>
      </c>
      <c r="B25" s="533"/>
      <c r="C25" s="533"/>
      <c r="D25" s="533"/>
      <c r="E25" s="533"/>
      <c r="F25" s="533"/>
      <c r="G25" s="533"/>
      <c r="H25" s="533"/>
      <c r="I25" s="533"/>
      <c r="J25" s="533"/>
      <c r="K25" s="533"/>
      <c r="L25" s="533"/>
      <c r="M25" s="533"/>
      <c r="N25" s="533"/>
      <c r="O25" s="533"/>
      <c r="P25" s="533"/>
      <c r="Q25" s="533"/>
    </row>
    <row r="26" spans="1:17" s="2" customFormat="1" ht="24.95" customHeight="1" x14ac:dyDescent="0.2">
      <c r="A26" s="533" t="s">
        <v>137</v>
      </c>
      <c r="B26" s="533"/>
      <c r="C26" s="533"/>
      <c r="D26" s="533"/>
      <c r="E26" s="533"/>
      <c r="F26" s="533"/>
      <c r="G26" s="533"/>
      <c r="H26" s="533"/>
      <c r="I26" s="533"/>
      <c r="J26" s="533"/>
      <c r="K26" s="533"/>
      <c r="L26" s="533"/>
      <c r="M26" s="533"/>
      <c r="N26" s="533"/>
      <c r="O26" s="533"/>
      <c r="P26" s="533"/>
      <c r="Q26" s="533"/>
    </row>
    <row r="27" spans="1:17" s="2" customFormat="1" ht="24.95" customHeight="1" x14ac:dyDescent="0.2">
      <c r="A27" s="533" t="s">
        <v>140</v>
      </c>
      <c r="B27" s="533"/>
      <c r="C27" s="533"/>
      <c r="D27" s="533"/>
      <c r="E27" s="533"/>
      <c r="F27" s="533"/>
      <c r="G27" s="533"/>
      <c r="H27" s="533"/>
      <c r="I27" s="533"/>
      <c r="J27" s="533"/>
      <c r="K27" s="533"/>
      <c r="L27" s="533"/>
      <c r="M27" s="533"/>
      <c r="N27" s="533"/>
      <c r="O27" s="533"/>
      <c r="P27" s="533"/>
      <c r="Q27" s="533"/>
    </row>
    <row r="28" spans="1:17" s="2" customFormat="1" ht="45" customHeight="1" x14ac:dyDescent="0.2">
      <c r="A28" s="533" t="s">
        <v>138</v>
      </c>
      <c r="B28" s="533"/>
      <c r="C28" s="533"/>
      <c r="D28" s="533"/>
      <c r="E28" s="533"/>
      <c r="F28" s="533"/>
      <c r="G28" s="533"/>
      <c r="H28" s="533"/>
      <c r="I28" s="533"/>
      <c r="J28" s="533"/>
      <c r="K28" s="533"/>
      <c r="L28" s="533"/>
      <c r="M28" s="533"/>
      <c r="N28" s="533"/>
      <c r="O28" s="533"/>
      <c r="P28" s="533"/>
      <c r="Q28" s="533"/>
    </row>
    <row r="29" spans="1:17" s="2" customFormat="1" ht="24.95" customHeight="1" x14ac:dyDescent="0.2">
      <c r="A29" s="533" t="s">
        <v>139</v>
      </c>
      <c r="B29" s="533"/>
      <c r="C29" s="533"/>
      <c r="D29" s="533"/>
      <c r="E29" s="533"/>
      <c r="F29" s="533"/>
      <c r="G29" s="533"/>
      <c r="H29" s="533"/>
      <c r="I29" s="533"/>
      <c r="J29" s="533"/>
      <c r="K29" s="533"/>
      <c r="L29" s="533"/>
      <c r="M29" s="533"/>
      <c r="N29" s="533"/>
      <c r="O29" s="533"/>
      <c r="P29" s="533"/>
      <c r="Q29" s="533"/>
    </row>
    <row r="30" spans="1:17" s="2" customFormat="1" ht="60.75" customHeight="1" x14ac:dyDescent="0.2">
      <c r="A30" s="533" t="s">
        <v>143</v>
      </c>
      <c r="B30" s="533"/>
      <c r="C30" s="533"/>
      <c r="D30" s="533"/>
      <c r="E30" s="533"/>
      <c r="F30" s="533"/>
      <c r="G30" s="533"/>
      <c r="H30" s="533"/>
      <c r="I30" s="533"/>
      <c r="J30" s="533"/>
      <c r="K30" s="533"/>
      <c r="L30" s="533"/>
      <c r="M30" s="533"/>
      <c r="N30" s="533"/>
      <c r="O30" s="533"/>
      <c r="P30" s="533"/>
      <c r="Q30" s="533"/>
    </row>
    <row r="31" spans="1:17" s="2" customFormat="1" ht="24.95" customHeight="1" x14ac:dyDescent="0.2">
      <c r="A31" s="5" t="s">
        <v>24</v>
      </c>
      <c r="B31" s="5"/>
      <c r="C31" s="5"/>
      <c r="D31" s="5"/>
      <c r="E31" s="5"/>
      <c r="F31" s="5"/>
      <c r="G31" s="5"/>
      <c r="H31" s="5"/>
      <c r="I31" s="5"/>
      <c r="J31" s="5"/>
      <c r="K31" s="5"/>
      <c r="L31" s="5"/>
      <c r="M31" s="5"/>
      <c r="N31" s="5"/>
      <c r="O31" s="5"/>
      <c r="P31" s="5"/>
      <c r="Q31" s="5"/>
    </row>
    <row r="32" spans="1:17" s="2" customFormat="1" ht="43.5" customHeight="1" x14ac:dyDescent="0.2">
      <c r="A32" s="469" t="s">
        <v>25</v>
      </c>
      <c r="B32" s="469"/>
      <c r="C32" s="469"/>
      <c r="D32" s="469"/>
      <c r="E32" s="469"/>
      <c r="F32" s="469"/>
      <c r="G32" s="469"/>
      <c r="H32" s="469"/>
      <c r="I32" s="469"/>
      <c r="J32" s="469"/>
      <c r="K32" s="469"/>
      <c r="L32" s="469"/>
      <c r="M32" s="469"/>
      <c r="N32" s="469"/>
      <c r="O32" s="469"/>
      <c r="P32" s="469"/>
      <c r="Q32" s="469"/>
    </row>
    <row r="33" spans="1:17" s="2" customFormat="1" ht="38.25" customHeight="1" x14ac:dyDescent="0.2">
      <c r="A33" s="471" t="s">
        <v>26</v>
      </c>
      <c r="B33" s="471"/>
      <c r="C33" s="471"/>
      <c r="D33" s="471"/>
      <c r="E33" s="471"/>
      <c r="F33" s="471"/>
      <c r="G33" s="471"/>
      <c r="H33" s="471"/>
      <c r="I33" s="471"/>
      <c r="J33" s="471"/>
      <c r="K33" s="471"/>
      <c r="L33" s="471"/>
      <c r="M33" s="471"/>
      <c r="N33" s="471"/>
      <c r="O33" s="471"/>
      <c r="P33" s="471"/>
      <c r="Q33" s="471"/>
    </row>
    <row r="34" spans="1:17" s="2" customFormat="1" ht="15.75" x14ac:dyDescent="0.2"/>
    <row r="35" spans="1:17" s="2" customFormat="1" ht="24.95" customHeight="1" x14ac:dyDescent="0.2">
      <c r="A35" s="5" t="s">
        <v>13</v>
      </c>
      <c r="E35" s="3"/>
      <c r="F35" s="3"/>
      <c r="G35" s="3"/>
      <c r="H35" s="3"/>
      <c r="I35" s="3"/>
      <c r="J35" s="3"/>
      <c r="K35" s="3"/>
      <c r="L35" s="3"/>
      <c r="M35" s="3"/>
      <c r="N35" s="3"/>
      <c r="O35" s="3"/>
      <c r="P35" s="3"/>
      <c r="Q35" s="3"/>
    </row>
    <row r="36" spans="1:17" s="2" customFormat="1" ht="19.5" customHeight="1" x14ac:dyDescent="0.2">
      <c r="A36" s="16" t="s">
        <v>14</v>
      </c>
      <c r="C36" s="1"/>
      <c r="D36" s="1"/>
      <c r="E36" s="8"/>
      <c r="F36" s="8"/>
      <c r="G36" s="8"/>
      <c r="H36" s="8"/>
      <c r="I36" s="8"/>
      <c r="J36" s="8"/>
      <c r="K36" s="8"/>
      <c r="L36" s="8"/>
      <c r="M36" s="8"/>
      <c r="N36" s="8"/>
      <c r="O36" s="8"/>
      <c r="P36" s="8"/>
      <c r="Q36" s="8"/>
    </row>
    <row r="37" spans="1:17" s="2" customFormat="1" ht="19.5" customHeight="1" x14ac:dyDescent="0.2">
      <c r="A37" s="18" t="s">
        <v>15</v>
      </c>
      <c r="B37" s="1"/>
      <c r="D37" s="1"/>
      <c r="E37" s="8"/>
      <c r="F37" s="8"/>
      <c r="G37" s="8"/>
      <c r="H37" s="8"/>
      <c r="I37" s="8"/>
      <c r="J37" s="8"/>
      <c r="K37" s="8"/>
      <c r="L37" s="8"/>
      <c r="M37" s="8"/>
      <c r="N37" s="8"/>
      <c r="O37" s="8"/>
      <c r="P37" s="8"/>
      <c r="Q37" s="8"/>
    </row>
    <row r="38" spans="1:17" s="2" customFormat="1" ht="19.5" customHeight="1" x14ac:dyDescent="0.2">
      <c r="A38" s="18" t="s">
        <v>16</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9" customFormat="1" ht="20.25" customHeight="1" thickBot="1" x14ac:dyDescent="0.25">
      <c r="A40" s="56"/>
      <c r="B40" s="1"/>
      <c r="C40" s="1"/>
      <c r="D40" s="534" t="s">
        <v>70</v>
      </c>
      <c r="E40" s="535"/>
      <c r="F40" s="535"/>
      <c r="G40" s="535"/>
      <c r="H40" s="535"/>
      <c r="I40" s="535"/>
      <c r="J40" s="535"/>
      <c r="K40" s="535"/>
      <c r="L40" s="535"/>
      <c r="M40" s="535"/>
      <c r="N40" s="535"/>
      <c r="O40" s="535"/>
      <c r="P40" s="535"/>
      <c r="Q40" s="536"/>
    </row>
    <row r="41" spans="1:17" s="60" customFormat="1" ht="33" customHeight="1" thickBot="1" x14ac:dyDescent="0.25">
      <c r="A41" s="537" t="s">
        <v>118</v>
      </c>
      <c r="B41" s="538"/>
      <c r="C41" s="539"/>
      <c r="D41" s="162" t="e">
        <f>#REF!</f>
        <v>#REF!</v>
      </c>
      <c r="E41" s="162" t="e">
        <f>#REF!</f>
        <v>#REF!</v>
      </c>
      <c r="F41" s="162" t="e">
        <f>#REF!</f>
        <v>#REF!</v>
      </c>
      <c r="G41" s="171" t="e">
        <f>#REF!</f>
        <v>#REF!</v>
      </c>
      <c r="H41" s="171" t="e">
        <f>#REF!</f>
        <v>#REF!</v>
      </c>
      <c r="I41" s="171" t="e">
        <f>#REF!</f>
        <v>#REF!</v>
      </c>
      <c r="J41" s="171" t="e">
        <f>#REF!</f>
        <v>#REF!</v>
      </c>
      <c r="K41" s="171" t="e">
        <f>#REF!</f>
        <v>#REF!</v>
      </c>
      <c r="L41" s="171" t="e">
        <f>#REF!</f>
        <v>#REF!</v>
      </c>
      <c r="M41" s="162" t="e">
        <f>#REF!</f>
        <v>#REF!</v>
      </c>
      <c r="N41" s="175" t="e">
        <f>#REF!</f>
        <v>#REF!</v>
      </c>
      <c r="O41" s="162" t="e">
        <f>#REF!</f>
        <v>#REF!</v>
      </c>
      <c r="P41" s="540" t="e">
        <f>#REF!</f>
        <v>#REF!</v>
      </c>
      <c r="Q41" s="541"/>
    </row>
    <row r="42" spans="1:17" s="61" customFormat="1" ht="30.95" customHeight="1" x14ac:dyDescent="0.2">
      <c r="A42" s="529" t="e">
        <f>#REF!</f>
        <v>#REF!</v>
      </c>
      <c r="B42" s="530"/>
      <c r="C42" s="531"/>
      <c r="D42" s="159" t="e">
        <f>IF(#REF!="","",#REF!)</f>
        <v>#REF!</v>
      </c>
      <c r="E42" s="159" t="e">
        <f>IF(#REF!="","",#REF!)</f>
        <v>#REF!</v>
      </c>
      <c r="F42" s="159" t="e">
        <f>IF(#REF!="","",#REF!)</f>
        <v>#REF!</v>
      </c>
      <c r="G42" s="159" t="e">
        <f>IF(#REF!="","",#REF!)</f>
        <v>#REF!</v>
      </c>
      <c r="H42" s="159" t="e">
        <f>IF(#REF!="","",#REF!)</f>
        <v>#REF!</v>
      </c>
      <c r="I42" s="159" t="e">
        <f>IF(#REF!="","",#REF!)</f>
        <v>#REF!</v>
      </c>
      <c r="J42" s="159" t="e">
        <f>IF(#REF!="","",#REF!)</f>
        <v>#REF!</v>
      </c>
      <c r="K42" s="159" t="e">
        <f>IF(#REF!="","",#REF!)</f>
        <v>#REF!</v>
      </c>
      <c r="L42" s="159" t="e">
        <f>IF(#REF!="","",#REF!)</f>
        <v>#REF!</v>
      </c>
      <c r="M42" s="159" t="e">
        <f>IF(#REF!="","",#REF!)</f>
        <v>#REF!</v>
      </c>
      <c r="N42" s="166" t="e">
        <f>IF(#REF!="","",#REF!)</f>
        <v>#REF!</v>
      </c>
      <c r="O42" s="159" t="e">
        <f>IF(#REF!="","",#REF!)</f>
        <v>#REF!</v>
      </c>
      <c r="P42" s="512" t="e">
        <f>IF(#REF!="","",#REF!)</f>
        <v>#REF!</v>
      </c>
      <c r="Q42" s="513"/>
    </row>
    <row r="43" spans="1:17" s="61" customFormat="1" ht="19.5" customHeight="1" x14ac:dyDescent="0.2">
      <c r="A43" s="529" t="e">
        <f>#REF!</f>
        <v>#REF!</v>
      </c>
      <c r="B43" s="530"/>
      <c r="C43" s="531"/>
      <c r="D43" s="161" t="e">
        <f>IF(#REF!="","",#REF!)</f>
        <v>#REF!</v>
      </c>
      <c r="E43" s="161" t="e">
        <f>IF(#REF!="","",#REF!)</f>
        <v>#REF!</v>
      </c>
      <c r="F43" s="163" t="e">
        <f>IF(#REF!="","",#REF!)</f>
        <v>#REF!</v>
      </c>
      <c r="G43" s="163" t="e">
        <f>IF(#REF!="","",#REF!)</f>
        <v>#REF!</v>
      </c>
      <c r="H43" s="163" t="e">
        <f>IF(#REF!="","",#REF!)</f>
        <v>#REF!</v>
      </c>
      <c r="I43" s="163" t="e">
        <f>IF(#REF!="","",#REF!)</f>
        <v>#REF!</v>
      </c>
      <c r="J43" s="163" t="e">
        <f>IF(#REF!="","",#REF!)</f>
        <v>#REF!</v>
      </c>
      <c r="K43" s="163" t="e">
        <f>IF(#REF!="","",#REF!)</f>
        <v>#REF!</v>
      </c>
      <c r="L43" s="163" t="e">
        <f>IF(#REF!="","",#REF!)</f>
        <v>#REF!</v>
      </c>
      <c r="M43" s="160" t="e">
        <f>IF(#REF!="","",#REF!)</f>
        <v>#REF!</v>
      </c>
      <c r="N43" s="167" t="e">
        <f>IF(#REF!="","",#REF!)</f>
        <v>#REF!</v>
      </c>
      <c r="O43" s="161" t="e">
        <f>IF(#REF!="","",#REF!)</f>
        <v>#REF!</v>
      </c>
      <c r="P43" s="512" t="e">
        <f>IF(#REF!="","",#REF!)</f>
        <v>#REF!</v>
      </c>
      <c r="Q43" s="513"/>
    </row>
    <row r="44" spans="1:17" s="61" customFormat="1" ht="19.5" customHeight="1" x14ac:dyDescent="0.2">
      <c r="A44" s="529" t="e">
        <f>#REF!</f>
        <v>#REF!</v>
      </c>
      <c r="B44" s="530"/>
      <c r="C44" s="531"/>
      <c r="D44" s="161" t="e">
        <f>IF(#REF!="","",#REF!)</f>
        <v>#REF!</v>
      </c>
      <c r="E44" s="161" t="e">
        <f>IF(#REF!="","",#REF!)</f>
        <v>#REF!</v>
      </c>
      <c r="F44" s="163" t="e">
        <f>IF(#REF!="","",#REF!)</f>
        <v>#REF!</v>
      </c>
      <c r="G44" s="163" t="e">
        <f>IF(#REF!="","",#REF!)</f>
        <v>#REF!</v>
      </c>
      <c r="H44" s="163" t="e">
        <f>IF(#REF!="","",#REF!)</f>
        <v>#REF!</v>
      </c>
      <c r="I44" s="163" t="e">
        <f>IF(#REF!="","",#REF!)</f>
        <v>#REF!</v>
      </c>
      <c r="J44" s="163" t="e">
        <f>IF(#REF!="","",#REF!)</f>
        <v>#REF!</v>
      </c>
      <c r="K44" s="163" t="e">
        <f>IF(#REF!="","",#REF!)</f>
        <v>#REF!</v>
      </c>
      <c r="L44" s="163" t="e">
        <f>IF(#REF!="","",#REF!)</f>
        <v>#REF!</v>
      </c>
      <c r="M44" s="160" t="e">
        <f>IF(#REF!="","",#REF!)</f>
        <v>#REF!</v>
      </c>
      <c r="N44" s="167" t="e">
        <f>IF(#REF!="","",#REF!)</f>
        <v>#REF!</v>
      </c>
      <c r="O44" s="163" t="e">
        <f>IF(#REF!="","",#REF!)</f>
        <v>#REF!</v>
      </c>
      <c r="P44" s="512" t="e">
        <f>IF(#REF!="","",#REF!)</f>
        <v>#REF!</v>
      </c>
      <c r="Q44" s="513"/>
    </row>
    <row r="45" spans="1:17" s="61" customFormat="1" ht="19.5" customHeight="1" x14ac:dyDescent="0.2">
      <c r="A45" s="506" t="e">
        <f>#REF!</f>
        <v>#REF!</v>
      </c>
      <c r="B45" s="507"/>
      <c r="C45" s="508"/>
      <c r="D45" s="161" t="e">
        <f>IF(#REF!="","",#REF!)</f>
        <v>#REF!</v>
      </c>
      <c r="E45" s="161" t="e">
        <f>IF(#REF!="","",#REF!)</f>
        <v>#REF!</v>
      </c>
      <c r="F45" s="163" t="e">
        <f>IF(#REF!="","",#REF!)</f>
        <v>#REF!</v>
      </c>
      <c r="G45" s="163" t="e">
        <f>IF(#REF!="","",#REF!)</f>
        <v>#REF!</v>
      </c>
      <c r="H45" s="163" t="e">
        <f>IF(#REF!="","",#REF!)</f>
        <v>#REF!</v>
      </c>
      <c r="I45" s="163" t="e">
        <f>IF(#REF!="","",#REF!)</f>
        <v>#REF!</v>
      </c>
      <c r="J45" s="163" t="e">
        <f>IF(#REF!="","",#REF!)</f>
        <v>#REF!</v>
      </c>
      <c r="K45" s="163" t="e">
        <f>IF(#REF!="","",#REF!)</f>
        <v>#REF!</v>
      </c>
      <c r="L45" s="163" t="e">
        <f>IF(#REF!="","",#REF!)</f>
        <v>#REF!</v>
      </c>
      <c r="M45" s="163" t="e">
        <f>IF(#REF!="","",#REF!)</f>
        <v>#REF!</v>
      </c>
      <c r="N45" s="167" t="e">
        <f>IF(#REF!="","",#REF!)</f>
        <v>#REF!</v>
      </c>
      <c r="O45" s="163" t="e">
        <f>IF(#REF!="","",#REF!)</f>
        <v>#REF!</v>
      </c>
      <c r="P45" s="512" t="e">
        <f>IF(#REF!="","",#REF!)</f>
        <v>#REF!</v>
      </c>
      <c r="Q45" s="513"/>
    </row>
    <row r="46" spans="1:17" s="61" customFormat="1" ht="19.5" customHeight="1" x14ac:dyDescent="0.2">
      <c r="A46" s="506" t="e">
        <f>#REF!</f>
        <v>#REF!</v>
      </c>
      <c r="B46" s="507"/>
      <c r="C46" s="508"/>
      <c r="D46" s="161" t="e">
        <f>IF(#REF!="","",#REF!)</f>
        <v>#REF!</v>
      </c>
      <c r="E46" s="161" t="e">
        <f>IF(#REF!="","",#REF!)</f>
        <v>#REF!</v>
      </c>
      <c r="F46" s="161" t="e">
        <f>IF(#REF!="","",#REF!)</f>
        <v>#REF!</v>
      </c>
      <c r="G46" s="161" t="e">
        <f>IF(#REF!="","",#REF!)</f>
        <v>#REF!</v>
      </c>
      <c r="H46" s="161" t="e">
        <f>IF(#REF!="","",#REF!)</f>
        <v>#REF!</v>
      </c>
      <c r="I46" s="161" t="e">
        <f>IF(#REF!="","",#REF!)</f>
        <v>#REF!</v>
      </c>
      <c r="J46" s="161" t="e">
        <f>IF(#REF!="","",#REF!)</f>
        <v>#REF!</v>
      </c>
      <c r="K46" s="161" t="e">
        <f>IF(#REF!="","",#REF!)</f>
        <v>#REF!</v>
      </c>
      <c r="L46" s="161" t="e">
        <f>IF(#REF!="","",#REF!)</f>
        <v>#REF!</v>
      </c>
      <c r="M46" s="161" t="e">
        <f>IF(#REF!="","",#REF!)</f>
        <v>#REF!</v>
      </c>
      <c r="N46" s="167" t="e">
        <f>IF(#REF!="","",#REF!)</f>
        <v>#REF!</v>
      </c>
      <c r="O46" s="163" t="e">
        <f>IF(#REF!="","",#REF!)</f>
        <v>#REF!</v>
      </c>
      <c r="P46" s="512" t="e">
        <f>IF(#REF!="","",#REF!)</f>
        <v>#REF!</v>
      </c>
      <c r="Q46" s="513"/>
    </row>
    <row r="47" spans="1:17" s="61" customFormat="1" ht="19.5" customHeight="1" x14ac:dyDescent="0.2">
      <c r="A47" s="506" t="e">
        <f>#REF!</f>
        <v>#REF!</v>
      </c>
      <c r="B47" s="507"/>
      <c r="C47" s="508"/>
      <c r="D47" s="161" t="e">
        <f>IF(#REF!="","",#REF!)</f>
        <v>#REF!</v>
      </c>
      <c r="E47" s="161" t="e">
        <f>IF(#REF!="","",#REF!)</f>
        <v>#REF!</v>
      </c>
      <c r="F47" s="161" t="e">
        <f>IF(#REF!="","",#REF!)</f>
        <v>#REF!</v>
      </c>
      <c r="G47" s="161" t="e">
        <f>IF(#REF!="","",#REF!)</f>
        <v>#REF!</v>
      </c>
      <c r="H47" s="161" t="e">
        <f>IF(#REF!="","",#REF!)</f>
        <v>#REF!</v>
      </c>
      <c r="I47" s="161" t="e">
        <f>IF(#REF!="","",#REF!)</f>
        <v>#REF!</v>
      </c>
      <c r="J47" s="161" t="e">
        <f>IF(#REF!="","",#REF!)</f>
        <v>#REF!</v>
      </c>
      <c r="K47" s="161" t="e">
        <f>IF(#REF!="","",#REF!)</f>
        <v>#REF!</v>
      </c>
      <c r="L47" s="161" t="e">
        <f>IF(#REF!="","",#REF!)</f>
        <v>#REF!</v>
      </c>
      <c r="M47" s="163" t="e">
        <f>IF(#REF!="","",#REF!)</f>
        <v>#REF!</v>
      </c>
      <c r="N47" s="167" t="e">
        <f>IF(#REF!="","",#REF!)</f>
        <v>#REF!</v>
      </c>
      <c r="O47" s="163" t="e">
        <f>IF(#REF!="","",#REF!)</f>
        <v>#REF!</v>
      </c>
      <c r="P47" s="512" t="e">
        <f>IF(#REF!="","",#REF!)</f>
        <v>#REF!</v>
      </c>
      <c r="Q47" s="513"/>
    </row>
    <row r="48" spans="1:17" s="61" customFormat="1" ht="19.5" customHeight="1" x14ac:dyDescent="0.2">
      <c r="A48" s="529" t="e">
        <f>#REF!</f>
        <v>#REF!</v>
      </c>
      <c r="B48" s="530"/>
      <c r="C48" s="531"/>
      <c r="D48" s="161" t="e">
        <f>IF(#REF!="","",#REF!)</f>
        <v>#REF!</v>
      </c>
      <c r="E48" s="161" t="e">
        <f>IF(#REF!="","",#REF!)</f>
        <v>#REF!</v>
      </c>
      <c r="F48" s="161" t="e">
        <f>IF(#REF!="","",#REF!)</f>
        <v>#REF!</v>
      </c>
      <c r="G48" s="161" t="e">
        <f>IF(#REF!="","",#REF!)</f>
        <v>#REF!</v>
      </c>
      <c r="H48" s="161" t="e">
        <f>IF(#REF!="","",#REF!)</f>
        <v>#REF!</v>
      </c>
      <c r="I48" s="163" t="e">
        <f>IF(#REF!="","",#REF!)</f>
        <v>#REF!</v>
      </c>
      <c r="J48" s="161" t="e">
        <f>IF(#REF!="","",#REF!)</f>
        <v>#REF!</v>
      </c>
      <c r="K48" s="161" t="e">
        <f>IF(#REF!="","",#REF!)</f>
        <v>#REF!</v>
      </c>
      <c r="L48" s="161" t="e">
        <f>IF(#REF!="","",#REF!)</f>
        <v>#REF!</v>
      </c>
      <c r="M48" s="163" t="e">
        <f>IF(#REF!="","",#REF!)</f>
        <v>#REF!</v>
      </c>
      <c r="N48" s="167" t="e">
        <f>IF(#REF!="","",#REF!)</f>
        <v>#REF!</v>
      </c>
      <c r="O48" s="163" t="e">
        <f>IF(#REF!="","",#REF!)</f>
        <v>#REF!</v>
      </c>
      <c r="P48" s="512" t="e">
        <f>IF(#REF!="","",#REF!)</f>
        <v>#REF!</v>
      </c>
      <c r="Q48" s="513"/>
    </row>
    <row r="49" spans="1:17" s="61" customFormat="1" ht="19.5" customHeight="1" x14ac:dyDescent="0.2">
      <c r="A49" s="506" t="e">
        <f>#REF!</f>
        <v>#REF!</v>
      </c>
      <c r="B49" s="507"/>
      <c r="C49" s="508"/>
      <c r="D49" s="161" t="e">
        <f>IF(#REF!="","",#REF!)</f>
        <v>#REF!</v>
      </c>
      <c r="E49" s="161" t="e">
        <f>IF(#REF!="","",#REF!)</f>
        <v>#REF!</v>
      </c>
      <c r="F49" s="163" t="e">
        <f>IF(#REF!="","",#REF!)</f>
        <v>#REF!</v>
      </c>
      <c r="G49" s="163" t="e">
        <f>IF(#REF!="","",#REF!)</f>
        <v>#REF!</v>
      </c>
      <c r="H49" s="163" t="e">
        <f>IF(#REF!="","",#REF!)</f>
        <v>#REF!</v>
      </c>
      <c r="I49" s="163" t="e">
        <f>IF(#REF!="","",#REF!)</f>
        <v>#REF!</v>
      </c>
      <c r="J49" s="163" t="e">
        <f>IF(#REF!="","",#REF!)</f>
        <v>#REF!</v>
      </c>
      <c r="K49" s="163" t="e">
        <f>IF(#REF!="","",#REF!)</f>
        <v>#REF!</v>
      </c>
      <c r="L49" s="163" t="e">
        <f>IF(#REF!="","",#REF!)</f>
        <v>#REF!</v>
      </c>
      <c r="M49" s="163" t="e">
        <f>IF(#REF!="","",#REF!)</f>
        <v>#REF!</v>
      </c>
      <c r="N49" s="167" t="e">
        <f>IF(#REF!="","",#REF!)</f>
        <v>#REF!</v>
      </c>
      <c r="O49" s="163" t="e">
        <f>IF(#REF!="","",#REF!)</f>
        <v>#REF!</v>
      </c>
      <c r="P49" s="512" t="e">
        <f>IF(#REF!="","",#REF!)</f>
        <v>#REF!</v>
      </c>
      <c r="Q49" s="513"/>
    </row>
    <row r="50" spans="1:17" s="61" customFormat="1" ht="19.5" customHeight="1" x14ac:dyDescent="0.2">
      <c r="A50" s="506" t="e">
        <f>#REF!</f>
        <v>#REF!</v>
      </c>
      <c r="B50" s="507"/>
      <c r="C50" s="508"/>
      <c r="D50" s="161" t="e">
        <f>IF(#REF!="","",#REF!)</f>
        <v>#REF!</v>
      </c>
      <c r="E50" s="161" t="e">
        <f>IF(#REF!="","",#REF!)</f>
        <v>#REF!</v>
      </c>
      <c r="F50" s="161" t="e">
        <f>IF(#REF!="","",#REF!)</f>
        <v>#REF!</v>
      </c>
      <c r="G50" s="161" t="e">
        <f>IF(#REF!="","",#REF!)</f>
        <v>#REF!</v>
      </c>
      <c r="H50" s="161" t="e">
        <f>IF(#REF!="","",#REF!)</f>
        <v>#REF!</v>
      </c>
      <c r="I50" s="161" t="e">
        <f>IF(#REF!="","",#REF!)</f>
        <v>#REF!</v>
      </c>
      <c r="J50" s="163" t="e">
        <f>IF(#REF!="","",#REF!)</f>
        <v>#REF!</v>
      </c>
      <c r="K50" s="161" t="e">
        <f>IF(#REF!="","",#REF!)</f>
        <v>#REF!</v>
      </c>
      <c r="L50" s="161" t="e">
        <f>IF(#REF!="","",#REF!)</f>
        <v>#REF!</v>
      </c>
      <c r="M50" s="163" t="e">
        <f>IF(#REF!="","",#REF!)</f>
        <v>#REF!</v>
      </c>
      <c r="N50" s="167" t="e">
        <f>IF(#REF!="","",#REF!)</f>
        <v>#REF!</v>
      </c>
      <c r="O50" s="163" t="e">
        <f>IF(#REF!="","",#REF!)</f>
        <v>#REF!</v>
      </c>
      <c r="P50" s="512" t="e">
        <f>IF(#REF!="","",#REF!)</f>
        <v>#REF!</v>
      </c>
      <c r="Q50" s="513"/>
    </row>
    <row r="51" spans="1:17" s="61" customFormat="1" ht="19.5" customHeight="1" x14ac:dyDescent="0.2">
      <c r="A51" s="529" t="e">
        <f>#REF!</f>
        <v>#REF!</v>
      </c>
      <c r="B51" s="530"/>
      <c r="C51" s="531"/>
      <c r="D51" s="161" t="e">
        <f>IF(#REF!="","",#REF!)</f>
        <v>#REF!</v>
      </c>
      <c r="E51" s="161" t="e">
        <f>IF(#REF!="","",#REF!)</f>
        <v>#REF!</v>
      </c>
      <c r="F51" s="161" t="e">
        <f>IF(#REF!="","",#REF!)</f>
        <v>#REF!</v>
      </c>
      <c r="G51" s="161" t="e">
        <f>IF(#REF!="","",#REF!)</f>
        <v>#REF!</v>
      </c>
      <c r="H51" s="161" t="e">
        <f>IF(#REF!="","",#REF!)</f>
        <v>#REF!</v>
      </c>
      <c r="I51" s="161" t="e">
        <f>IF(#REF!="","",#REF!)</f>
        <v>#REF!</v>
      </c>
      <c r="J51" s="163" t="e">
        <f>IF(#REF!="","",#REF!)</f>
        <v>#REF!</v>
      </c>
      <c r="K51" s="161" t="e">
        <f>IF(#REF!="","",#REF!)</f>
        <v>#REF!</v>
      </c>
      <c r="L51" s="161" t="e">
        <f>IF(#REF!="","",#REF!)</f>
        <v>#REF!</v>
      </c>
      <c r="M51" s="161" t="e">
        <f>IF(#REF!="","",#REF!)</f>
        <v>#REF!</v>
      </c>
      <c r="N51" s="167" t="e">
        <f>IF(#REF!="","",#REF!)</f>
        <v>#REF!</v>
      </c>
      <c r="O51" s="161" t="e">
        <f>IF(#REF!="","",#REF!)</f>
        <v>#REF!</v>
      </c>
      <c r="P51" s="512" t="e">
        <f>IF(#REF!="","",#REF!)</f>
        <v>#REF!</v>
      </c>
      <c r="Q51" s="513"/>
    </row>
    <row r="52" spans="1:17" s="61" customFormat="1" ht="19.5" customHeight="1" x14ac:dyDescent="0.2">
      <c r="A52" s="529" t="e">
        <f>#REF!</f>
        <v>#REF!</v>
      </c>
      <c r="B52" s="530"/>
      <c r="C52" s="531"/>
      <c r="D52" s="161" t="e">
        <f>IF(#REF!="","",#REF!)</f>
        <v>#REF!</v>
      </c>
      <c r="E52" s="161" t="e">
        <f>IF(#REF!="","",#REF!)</f>
        <v>#REF!</v>
      </c>
      <c r="F52" s="161" t="e">
        <f>IF(#REF!="","",#REF!)</f>
        <v>#REF!</v>
      </c>
      <c r="G52" s="161" t="e">
        <f>IF(#REF!="","",#REF!)</f>
        <v>#REF!</v>
      </c>
      <c r="H52" s="161" t="e">
        <f>IF(#REF!="","",#REF!)</f>
        <v>#REF!</v>
      </c>
      <c r="I52" s="161" t="e">
        <f>IF(#REF!="","",#REF!)</f>
        <v>#REF!</v>
      </c>
      <c r="J52" s="161" t="e">
        <f>IF(#REF!="","",#REF!)</f>
        <v>#REF!</v>
      </c>
      <c r="K52" s="161" t="e">
        <f>IF(#REF!="","",#REF!)</f>
        <v>#REF!</v>
      </c>
      <c r="L52" s="161" t="e">
        <f>IF(#REF!="","",#REF!)</f>
        <v>#REF!</v>
      </c>
      <c r="M52" s="163" t="e">
        <f>IF(#REF!="","",#REF!)</f>
        <v>#REF!</v>
      </c>
      <c r="N52" s="167" t="e">
        <f>IF(#REF!="","",#REF!)</f>
        <v>#REF!</v>
      </c>
      <c r="O52" s="163" t="e">
        <f>IF(#REF!="","",#REF!)</f>
        <v>#REF!</v>
      </c>
      <c r="P52" s="512" t="e">
        <f>IF(#REF!="","",#REF!)</f>
        <v>#REF!</v>
      </c>
      <c r="Q52" s="513"/>
    </row>
    <row r="53" spans="1:17" s="61" customFormat="1" ht="19.5" customHeight="1" x14ac:dyDescent="0.2">
      <c r="A53" s="506" t="e">
        <f>#REF!</f>
        <v>#REF!</v>
      </c>
      <c r="B53" s="507"/>
      <c r="C53" s="508"/>
      <c r="D53" s="161" t="e">
        <f>IF(#REF!="","",#REF!)</f>
        <v>#REF!</v>
      </c>
      <c r="E53" s="161" t="e">
        <f>IF(#REF!="","",#REF!)</f>
        <v>#REF!</v>
      </c>
      <c r="F53" s="163" t="e">
        <f>IF(#REF!="","",#REF!)</f>
        <v>#REF!</v>
      </c>
      <c r="G53" s="163" t="e">
        <f>IF(#REF!="","",#REF!)</f>
        <v>#REF!</v>
      </c>
      <c r="H53" s="163" t="e">
        <f>IF(#REF!="","",#REF!)</f>
        <v>#REF!</v>
      </c>
      <c r="I53" s="163" t="e">
        <f>IF(#REF!="","",#REF!)</f>
        <v>#REF!</v>
      </c>
      <c r="J53" s="163" t="e">
        <f>IF(#REF!="","",#REF!)</f>
        <v>#REF!</v>
      </c>
      <c r="K53" s="163" t="e">
        <f>IF(#REF!="","",#REF!)</f>
        <v>#REF!</v>
      </c>
      <c r="L53" s="163" t="e">
        <f>IF(#REF!="","",#REF!)</f>
        <v>#REF!</v>
      </c>
      <c r="M53" s="163" t="e">
        <f>IF(#REF!="","",#REF!)</f>
        <v>#REF!</v>
      </c>
      <c r="N53" s="167" t="e">
        <f>IF(#REF!="","",#REF!)</f>
        <v>#REF!</v>
      </c>
      <c r="O53" s="163" t="e">
        <f>IF(#REF!="","",#REF!)</f>
        <v>#REF!</v>
      </c>
      <c r="P53" s="512" t="e">
        <f>IF(#REF!="","",#REF!)</f>
        <v>#REF!</v>
      </c>
      <c r="Q53" s="513"/>
    </row>
    <row r="54" spans="1:17" s="61" customFormat="1" ht="19.5" customHeight="1" x14ac:dyDescent="0.2">
      <c r="A54" s="506" t="e">
        <f>#REF!</f>
        <v>#REF!</v>
      </c>
      <c r="B54" s="507"/>
      <c r="C54" s="508"/>
      <c r="D54" s="161" t="e">
        <f>IF(#REF!="","",#REF!)</f>
        <v>#REF!</v>
      </c>
      <c r="E54" s="161" t="e">
        <f>IF(#REF!="","",#REF!)</f>
        <v>#REF!</v>
      </c>
      <c r="F54" s="161" t="e">
        <f>IF(#REF!="","",#REF!)</f>
        <v>#REF!</v>
      </c>
      <c r="G54" s="161" t="e">
        <f>IF(#REF!="","",#REF!)</f>
        <v>#REF!</v>
      </c>
      <c r="H54" s="161" t="e">
        <f>IF(#REF!="","",#REF!)</f>
        <v>#REF!</v>
      </c>
      <c r="I54" s="161" t="e">
        <f>IF(#REF!="","",#REF!)</f>
        <v>#REF!</v>
      </c>
      <c r="J54" s="163" t="e">
        <f>IF(#REF!="","",#REF!)</f>
        <v>#REF!</v>
      </c>
      <c r="K54" s="161" t="e">
        <f>IF(#REF!="","",#REF!)</f>
        <v>#REF!</v>
      </c>
      <c r="L54" s="161" t="e">
        <f>IF(#REF!="","",#REF!)</f>
        <v>#REF!</v>
      </c>
      <c r="M54" s="163" t="e">
        <f>IF(#REF!="","",#REF!)</f>
        <v>#REF!</v>
      </c>
      <c r="N54" s="167" t="e">
        <f>IF(#REF!="","",#REF!)</f>
        <v>#REF!</v>
      </c>
      <c r="O54" s="163" t="e">
        <f>IF(#REF!="","",#REF!)</f>
        <v>#REF!</v>
      </c>
      <c r="P54" s="512" t="e">
        <f>IF(#REF!="","",#REF!)</f>
        <v>#REF!</v>
      </c>
      <c r="Q54" s="513"/>
    </row>
    <row r="55" spans="1:17" s="61" customFormat="1" ht="19.5" customHeight="1" x14ac:dyDescent="0.2">
      <c r="A55" s="529" t="e">
        <f>#REF!</f>
        <v>#REF!</v>
      </c>
      <c r="B55" s="530"/>
      <c r="C55" s="531"/>
      <c r="D55" s="161" t="e">
        <f>IF(#REF!="","",#REF!)</f>
        <v>#REF!</v>
      </c>
      <c r="E55" s="161" t="e">
        <f>IF(#REF!="","",#REF!)</f>
        <v>#REF!</v>
      </c>
      <c r="F55" s="161" t="e">
        <f>IF(#REF!="","",#REF!)</f>
        <v>#REF!</v>
      </c>
      <c r="G55" s="161" t="e">
        <f>IF(#REF!="","",#REF!)</f>
        <v>#REF!</v>
      </c>
      <c r="H55" s="161" t="e">
        <f>IF(#REF!="","",#REF!)</f>
        <v>#REF!</v>
      </c>
      <c r="I55" s="163" t="e">
        <f>IF(#REF!="","",#REF!)</f>
        <v>#REF!</v>
      </c>
      <c r="J55" s="161" t="e">
        <f>IF(#REF!="","",#REF!)</f>
        <v>#REF!</v>
      </c>
      <c r="K55" s="161" t="e">
        <f>IF(#REF!="","",#REF!)</f>
        <v>#REF!</v>
      </c>
      <c r="L55" s="161" t="e">
        <f>IF(#REF!="","",#REF!)</f>
        <v>#REF!</v>
      </c>
      <c r="M55" s="163" t="e">
        <f>IF(#REF!="","",#REF!)</f>
        <v>#REF!</v>
      </c>
      <c r="N55" s="167" t="e">
        <f>IF(#REF!="","",#REF!)</f>
        <v>#REF!</v>
      </c>
      <c r="O55" s="163" t="e">
        <f>IF(#REF!="","",#REF!)</f>
        <v>#REF!</v>
      </c>
      <c r="P55" s="512" t="e">
        <f>IF(#REF!="","",#REF!)</f>
        <v>#REF!</v>
      </c>
      <c r="Q55" s="513"/>
    </row>
    <row r="56" spans="1:17" s="61" customFormat="1" ht="19.5" customHeight="1" x14ac:dyDescent="0.2">
      <c r="A56" s="529" t="e">
        <f>#REF!</f>
        <v>#REF!</v>
      </c>
      <c r="B56" s="530"/>
      <c r="C56" s="531"/>
      <c r="D56" s="161" t="e">
        <f>IF(#REF!="","",#REF!)</f>
        <v>#REF!</v>
      </c>
      <c r="E56" s="161" t="e">
        <f>IF(#REF!="","",#REF!)</f>
        <v>#REF!</v>
      </c>
      <c r="F56" s="163" t="e">
        <f>IF(#REF!="","",#REF!)</f>
        <v>#REF!</v>
      </c>
      <c r="G56" s="163" t="e">
        <f>IF(#REF!="","",#REF!)</f>
        <v>#REF!</v>
      </c>
      <c r="H56" s="163" t="e">
        <f>IF(#REF!="","",#REF!)</f>
        <v>#REF!</v>
      </c>
      <c r="I56" s="163" t="e">
        <f>IF(#REF!="","",#REF!)</f>
        <v>#REF!</v>
      </c>
      <c r="J56" s="163" t="e">
        <f>IF(#REF!="","",#REF!)</f>
        <v>#REF!</v>
      </c>
      <c r="K56" s="163" t="e">
        <f>IF(#REF!="","",#REF!)</f>
        <v>#REF!</v>
      </c>
      <c r="L56" s="163" t="e">
        <f>IF(#REF!="","",#REF!)</f>
        <v>#REF!</v>
      </c>
      <c r="M56" s="163" t="e">
        <f>IF(#REF!="","",#REF!)</f>
        <v>#REF!</v>
      </c>
      <c r="N56" s="182" t="e">
        <f>IF(#REF!="","",#REF!)</f>
        <v>#REF!</v>
      </c>
      <c r="O56" s="163" t="e">
        <f>IF(#REF!="","",#REF!)</f>
        <v>#REF!</v>
      </c>
      <c r="P56" s="512" t="e">
        <f>IF(#REF!="","",#REF!)</f>
        <v>#REF!</v>
      </c>
      <c r="Q56" s="513"/>
    </row>
    <row r="57" spans="1:17" s="61" customFormat="1" ht="19.5" customHeight="1" x14ac:dyDescent="0.2">
      <c r="A57" s="529" t="e">
        <f>#REF!</f>
        <v>#REF!</v>
      </c>
      <c r="B57" s="530"/>
      <c r="C57" s="531"/>
      <c r="D57" s="161" t="e">
        <f>IF(#REF!="","",#REF!)</f>
        <v>#REF!</v>
      </c>
      <c r="E57" s="161" t="e">
        <f>IF(#REF!="","",#REF!)</f>
        <v>#REF!</v>
      </c>
      <c r="F57" s="161" t="e">
        <f>IF(#REF!="","",#REF!)</f>
        <v>#REF!</v>
      </c>
      <c r="G57" s="161" t="e">
        <f>IF(#REF!="","",#REF!)</f>
        <v>#REF!</v>
      </c>
      <c r="H57" s="163" t="e">
        <f>IF(#REF!="","",#REF!)</f>
        <v>#REF!</v>
      </c>
      <c r="I57" s="161" t="e">
        <f>IF(#REF!="","",#REF!)</f>
        <v>#REF!</v>
      </c>
      <c r="J57" s="163" t="e">
        <f>IF(#REF!="","",#REF!)</f>
        <v>#REF!</v>
      </c>
      <c r="K57" s="161" t="e">
        <f>IF(#REF!="","",#REF!)</f>
        <v>#REF!</v>
      </c>
      <c r="L57" s="163" t="e">
        <f>IF(#REF!="","",#REF!)</f>
        <v>#REF!</v>
      </c>
      <c r="M57" s="163" t="e">
        <f>IF(#REF!="","",#REF!)</f>
        <v>#REF!</v>
      </c>
      <c r="N57" s="182" t="e">
        <f>IF(#REF!="","",#REF!)</f>
        <v>#REF!</v>
      </c>
      <c r="O57" s="163" t="e">
        <f>IF(#REF!="","",#REF!)</f>
        <v>#REF!</v>
      </c>
      <c r="P57" s="512" t="e">
        <f>IF(#REF!="","",#REF!)</f>
        <v>#REF!</v>
      </c>
      <c r="Q57" s="513"/>
    </row>
    <row r="58" spans="1:17" s="61" customFormat="1" ht="19.5" customHeight="1" x14ac:dyDescent="0.2">
      <c r="A58" s="506" t="e">
        <f>#REF!</f>
        <v>#REF!</v>
      </c>
      <c r="B58" s="507"/>
      <c r="C58" s="508"/>
      <c r="D58" s="161" t="e">
        <f>IF(#REF!="","",#REF!)</f>
        <v>#REF!</v>
      </c>
      <c r="E58" s="163" t="e">
        <f>IF(#REF!="","",#REF!)</f>
        <v>#REF!</v>
      </c>
      <c r="F58" s="163" t="e">
        <f>IF(#REF!="","",#REF!)</f>
        <v>#REF!</v>
      </c>
      <c r="G58" s="163" t="e">
        <f>IF(#REF!="","",#REF!)</f>
        <v>#REF!</v>
      </c>
      <c r="H58" s="163" t="e">
        <f>IF(#REF!="","",#REF!)</f>
        <v>#REF!</v>
      </c>
      <c r="I58" s="163" t="e">
        <f>IF(#REF!="","",#REF!)</f>
        <v>#REF!</v>
      </c>
      <c r="J58" s="163" t="e">
        <f>IF(#REF!="","",#REF!)</f>
        <v>#REF!</v>
      </c>
      <c r="K58" s="163" t="e">
        <f>IF(#REF!="","",#REF!)</f>
        <v>#REF!</v>
      </c>
      <c r="L58" s="163" t="e">
        <f>IF(#REF!="","",#REF!)</f>
        <v>#REF!</v>
      </c>
      <c r="M58" s="163" t="e">
        <f>IF(#REF!="","",#REF!)</f>
        <v>#REF!</v>
      </c>
      <c r="N58" s="167" t="e">
        <f>IF(#REF!="","",#REF!)</f>
        <v>#REF!</v>
      </c>
      <c r="O58" s="163" t="e">
        <f>IF(#REF!="","",#REF!)</f>
        <v>#REF!</v>
      </c>
      <c r="P58" s="512" t="e">
        <f>IF(#REF!="","",#REF!)</f>
        <v>#REF!</v>
      </c>
      <c r="Q58" s="513"/>
    </row>
    <row r="59" spans="1:17" s="61" customFormat="1" ht="19.5" customHeight="1" x14ac:dyDescent="0.2">
      <c r="A59" s="529" t="e">
        <f>#REF!</f>
        <v>#REF!</v>
      </c>
      <c r="B59" s="530"/>
      <c r="C59" s="531"/>
      <c r="D59" s="161" t="e">
        <f>IF(#REF!="","",#REF!)</f>
        <v>#REF!</v>
      </c>
      <c r="E59" s="163" t="e">
        <f>IF(#REF!="","",#REF!)</f>
        <v>#REF!</v>
      </c>
      <c r="F59" s="163" t="e">
        <f>IF(#REF!="","",#REF!)</f>
        <v>#REF!</v>
      </c>
      <c r="G59" s="163" t="e">
        <f>IF(#REF!="","",#REF!)</f>
        <v>#REF!</v>
      </c>
      <c r="H59" s="163" t="e">
        <f>IF(#REF!="","",#REF!)</f>
        <v>#REF!</v>
      </c>
      <c r="I59" s="163" t="e">
        <f>IF(#REF!="","",#REF!)</f>
        <v>#REF!</v>
      </c>
      <c r="J59" s="163" t="e">
        <f>IF(#REF!="","",#REF!)</f>
        <v>#REF!</v>
      </c>
      <c r="K59" s="163" t="e">
        <f>IF(#REF!="","",#REF!)</f>
        <v>#REF!</v>
      </c>
      <c r="L59" s="163" t="e">
        <f>IF(#REF!="","",#REF!)</f>
        <v>#REF!</v>
      </c>
      <c r="M59" s="163" t="e">
        <f>IF(#REF!="","",#REF!)</f>
        <v>#REF!</v>
      </c>
      <c r="N59" s="182" t="e">
        <f>IF(#REF!="","",#REF!)</f>
        <v>#REF!</v>
      </c>
      <c r="O59" s="163" t="e">
        <f>IF(#REF!="","",#REF!)</f>
        <v>#REF!</v>
      </c>
      <c r="P59" s="512" t="e">
        <f>IF(#REF!="","",#REF!)</f>
        <v>#REF!</v>
      </c>
      <c r="Q59" s="513"/>
    </row>
    <row r="60" spans="1:17" s="61" customFormat="1" ht="19.5" customHeight="1" x14ac:dyDescent="0.2">
      <c r="A60" s="506" t="e">
        <f>#REF!</f>
        <v>#REF!</v>
      </c>
      <c r="B60" s="507"/>
      <c r="C60" s="508"/>
      <c r="D60" s="161" t="e">
        <f>IF(#REF!="","",#REF!)</f>
        <v>#REF!</v>
      </c>
      <c r="E60" s="163" t="e">
        <f>IF(#REF!="","",#REF!)</f>
        <v>#REF!</v>
      </c>
      <c r="F60" s="161" t="e">
        <f>IF(#REF!="","",#REF!)</f>
        <v>#REF!</v>
      </c>
      <c r="G60" s="163" t="e">
        <f>IF(#REF!="","",#REF!)</f>
        <v>#REF!</v>
      </c>
      <c r="H60" s="163" t="e">
        <f>IF(#REF!="","",#REF!)</f>
        <v>#REF!</v>
      </c>
      <c r="I60" s="163" t="e">
        <f>IF(#REF!="","",#REF!)</f>
        <v>#REF!</v>
      </c>
      <c r="J60" s="163" t="e">
        <f>IF(#REF!="","",#REF!)</f>
        <v>#REF!</v>
      </c>
      <c r="K60" s="163" t="e">
        <f>IF(#REF!="","",#REF!)</f>
        <v>#REF!</v>
      </c>
      <c r="L60" s="163" t="e">
        <f>IF(#REF!="","",#REF!)</f>
        <v>#REF!</v>
      </c>
      <c r="M60" s="163" t="e">
        <f>IF(#REF!="","",#REF!)</f>
        <v>#REF!</v>
      </c>
      <c r="N60" s="167" t="e">
        <f>IF(#REF!="","",#REF!)</f>
        <v>#REF!</v>
      </c>
      <c r="O60" s="163" t="e">
        <f>IF(#REF!="","",#REF!)</f>
        <v>#REF!</v>
      </c>
      <c r="P60" s="512" t="e">
        <f>IF(#REF!="","",#REF!)</f>
        <v>#REF!</v>
      </c>
      <c r="Q60" s="513"/>
    </row>
    <row r="61" spans="1:17" s="61" customFormat="1" ht="19.5" customHeight="1" x14ac:dyDescent="0.2">
      <c r="A61" s="506" t="e">
        <f>#REF!</f>
        <v>#REF!</v>
      </c>
      <c r="B61" s="507"/>
      <c r="C61" s="508"/>
      <c r="D61" s="161" t="e">
        <f>IF(#REF!="","",#REF!)</f>
        <v>#REF!</v>
      </c>
      <c r="E61" s="161" t="e">
        <f>IF(#REF!="","",#REF!)</f>
        <v>#REF!</v>
      </c>
      <c r="F61" s="163" t="e">
        <f>IF(#REF!="","",#REF!)</f>
        <v>#REF!</v>
      </c>
      <c r="G61" s="163" t="e">
        <f>IF(#REF!="","",#REF!)</f>
        <v>#REF!</v>
      </c>
      <c r="H61" s="163" t="e">
        <f>IF(#REF!="","",#REF!)</f>
        <v>#REF!</v>
      </c>
      <c r="I61" s="163" t="e">
        <f>IF(#REF!="","",#REF!)</f>
        <v>#REF!</v>
      </c>
      <c r="J61" s="163" t="e">
        <f>IF(#REF!="","",#REF!)</f>
        <v>#REF!</v>
      </c>
      <c r="K61" s="163" t="e">
        <f>IF(#REF!="","",#REF!)</f>
        <v>#REF!</v>
      </c>
      <c r="L61" s="163" t="e">
        <f>IF(#REF!="","",#REF!)</f>
        <v>#REF!</v>
      </c>
      <c r="M61" s="163" t="e">
        <f>IF(#REF!="","",#REF!)</f>
        <v>#REF!</v>
      </c>
      <c r="N61" s="167" t="e">
        <f>IF(#REF!="","",#REF!)</f>
        <v>#REF!</v>
      </c>
      <c r="O61" s="163" t="e">
        <f>IF(#REF!="","",#REF!)</f>
        <v>#REF!</v>
      </c>
      <c r="P61" s="512" t="e">
        <f>IF(#REF!="","",#REF!)</f>
        <v>#REF!</v>
      </c>
      <c r="Q61" s="513"/>
    </row>
    <row r="62" spans="1:17" s="61" customFormat="1" ht="19.5" customHeight="1" x14ac:dyDescent="0.2">
      <c r="A62" s="506" t="e">
        <f>#REF!</f>
        <v>#REF!</v>
      </c>
      <c r="B62" s="507"/>
      <c r="C62" s="508"/>
      <c r="D62" s="161" t="e">
        <f>IF(#REF!="","",#REF!)</f>
        <v>#REF!</v>
      </c>
      <c r="E62" s="161" t="e">
        <f>IF(#REF!="","",#REF!)</f>
        <v>#REF!</v>
      </c>
      <c r="F62" s="161" t="e">
        <f>IF(#REF!="","",#REF!)</f>
        <v>#REF!</v>
      </c>
      <c r="G62" s="161" t="e">
        <f>IF(#REF!="","",#REF!)</f>
        <v>#REF!</v>
      </c>
      <c r="H62" s="161" t="e">
        <f>IF(#REF!="","",#REF!)</f>
        <v>#REF!</v>
      </c>
      <c r="I62" s="161" t="e">
        <f>IF(#REF!="","",#REF!)</f>
        <v>#REF!</v>
      </c>
      <c r="J62" s="163" t="e">
        <f>IF(#REF!="","",#REF!)</f>
        <v>#REF!</v>
      </c>
      <c r="K62" s="163" t="e">
        <f>IF(#REF!="","",#REF!)</f>
        <v>#REF!</v>
      </c>
      <c r="L62" s="161" t="e">
        <f>IF(#REF!="","",#REF!)</f>
        <v>#REF!</v>
      </c>
      <c r="M62" s="163" t="e">
        <f>IF(#REF!="","",#REF!)</f>
        <v>#REF!</v>
      </c>
      <c r="N62" s="167" t="e">
        <f>IF(#REF!="","",#REF!)</f>
        <v>#REF!</v>
      </c>
      <c r="O62" s="163" t="e">
        <f>IF(#REF!="","",#REF!)</f>
        <v>#REF!</v>
      </c>
      <c r="P62" s="512" t="e">
        <f>IF(#REF!="","",#REF!)</f>
        <v>#REF!</v>
      </c>
      <c r="Q62" s="513"/>
    </row>
    <row r="63" spans="1:17" s="61" customFormat="1" ht="19.5" customHeight="1" x14ac:dyDescent="0.2">
      <c r="A63" s="506" t="e">
        <f>#REF!</f>
        <v>#REF!</v>
      </c>
      <c r="B63" s="507"/>
      <c r="C63" s="508"/>
      <c r="D63" s="161" t="e">
        <f>IF(#REF!="","",#REF!)</f>
        <v>#REF!</v>
      </c>
      <c r="E63" s="161" t="e">
        <f>IF(#REF!="","",#REF!)</f>
        <v>#REF!</v>
      </c>
      <c r="F63" s="163" t="e">
        <f>IF(#REF!="","",#REF!)</f>
        <v>#REF!</v>
      </c>
      <c r="G63" s="163" t="e">
        <f>IF(#REF!="","",#REF!)</f>
        <v>#REF!</v>
      </c>
      <c r="H63" s="163" t="e">
        <f>IF(#REF!="","",#REF!)</f>
        <v>#REF!</v>
      </c>
      <c r="I63" s="163" t="e">
        <f>IF(#REF!="","",#REF!)</f>
        <v>#REF!</v>
      </c>
      <c r="J63" s="163" t="e">
        <f>IF(#REF!="","",#REF!)</f>
        <v>#REF!</v>
      </c>
      <c r="K63" s="163" t="e">
        <f>IF(#REF!="","",#REF!)</f>
        <v>#REF!</v>
      </c>
      <c r="L63" s="163" t="e">
        <f>IF(#REF!="","",#REF!)</f>
        <v>#REF!</v>
      </c>
      <c r="M63" s="163" t="e">
        <f>IF(#REF!="","",#REF!)</f>
        <v>#REF!</v>
      </c>
      <c r="N63" s="167" t="e">
        <f>IF(#REF!="","",#REF!)</f>
        <v>#REF!</v>
      </c>
      <c r="O63" s="163" t="e">
        <f>IF(#REF!="","",#REF!)</f>
        <v>#REF!</v>
      </c>
      <c r="P63" s="512" t="e">
        <f>IF(#REF!="","",#REF!)</f>
        <v>#REF!</v>
      </c>
      <c r="Q63" s="513"/>
    </row>
    <row r="64" spans="1:17" s="61" customFormat="1" ht="19.5" customHeight="1" x14ac:dyDescent="0.2">
      <c r="A64" s="506" t="e">
        <f>#REF!</f>
        <v>#REF!</v>
      </c>
      <c r="B64" s="507"/>
      <c r="C64" s="508"/>
      <c r="D64" s="161" t="e">
        <f>IF(#REF!="","",#REF!)</f>
        <v>#REF!</v>
      </c>
      <c r="E64" s="161" t="e">
        <f>IF(#REF!="","",#REF!)</f>
        <v>#REF!</v>
      </c>
      <c r="F64" s="161" t="e">
        <f>IF(#REF!="","",#REF!)</f>
        <v>#REF!</v>
      </c>
      <c r="G64" s="163" t="e">
        <f>IF(#REF!="","",#REF!)</f>
        <v>#REF!</v>
      </c>
      <c r="H64" s="163" t="e">
        <f>IF(#REF!="","",#REF!)</f>
        <v>#REF!</v>
      </c>
      <c r="I64" s="163" t="e">
        <f>IF(#REF!="","",#REF!)</f>
        <v>#REF!</v>
      </c>
      <c r="J64" s="163" t="e">
        <f>IF(#REF!="","",#REF!)</f>
        <v>#REF!</v>
      </c>
      <c r="K64" s="163" t="e">
        <f>IF(#REF!="","",#REF!)</f>
        <v>#REF!</v>
      </c>
      <c r="L64" s="161" t="e">
        <f>IF(#REF!="","",#REF!)</f>
        <v>#REF!</v>
      </c>
      <c r="M64" s="163" t="e">
        <f>IF(#REF!="","",#REF!)</f>
        <v>#REF!</v>
      </c>
      <c r="N64" s="167" t="e">
        <f>IF(#REF!="","",#REF!)</f>
        <v>#REF!</v>
      </c>
      <c r="O64" s="163" t="e">
        <f>IF(#REF!="","",#REF!)</f>
        <v>#REF!</v>
      </c>
      <c r="P64" s="512" t="e">
        <f>IF(#REF!="","",#REF!)</f>
        <v>#REF!</v>
      </c>
      <c r="Q64" s="513"/>
    </row>
    <row r="65" spans="1:17" s="61" customFormat="1" ht="19.5" customHeight="1" x14ac:dyDescent="0.2">
      <c r="A65" s="552" t="e">
        <f>#REF!</f>
        <v>#REF!</v>
      </c>
      <c r="B65" s="553"/>
      <c r="C65" s="554"/>
      <c r="D65" s="161" t="e">
        <f>IF(#REF!="","",#REF!)</f>
        <v>#REF!</v>
      </c>
      <c r="E65" s="161" t="e">
        <f>IF(#REF!="","",#REF!)</f>
        <v>#REF!</v>
      </c>
      <c r="F65" s="163" t="e">
        <f>IF(#REF!="","",#REF!)</f>
        <v>#REF!</v>
      </c>
      <c r="G65" s="163" t="e">
        <f>IF(#REF!="","",#REF!)</f>
        <v>#REF!</v>
      </c>
      <c r="H65" s="163" t="e">
        <f>IF(#REF!="","",#REF!)</f>
        <v>#REF!</v>
      </c>
      <c r="I65" s="163" t="e">
        <f>IF(#REF!="","",#REF!)</f>
        <v>#REF!</v>
      </c>
      <c r="J65" s="163" t="e">
        <f>IF(#REF!="","",#REF!)</f>
        <v>#REF!</v>
      </c>
      <c r="K65" s="163" t="e">
        <f>IF(#REF!="","",#REF!)</f>
        <v>#REF!</v>
      </c>
      <c r="L65" s="163" t="e">
        <f>IF(#REF!="","",#REF!)</f>
        <v>#REF!</v>
      </c>
      <c r="M65" s="163" t="e">
        <f>IF(#REF!="","",#REF!)</f>
        <v>#REF!</v>
      </c>
      <c r="N65" s="167" t="e">
        <f>IF(#REF!="","",#REF!)</f>
        <v>#REF!</v>
      </c>
      <c r="O65" s="163" t="e">
        <f>IF(#REF!="","",#REF!)</f>
        <v>#REF!</v>
      </c>
      <c r="P65" s="512" t="e">
        <f>IF(#REF!="","",#REF!)</f>
        <v>#REF!</v>
      </c>
      <c r="Q65" s="513"/>
    </row>
    <row r="66" spans="1:17" s="61" customFormat="1" ht="19.5" customHeight="1" thickBot="1" x14ac:dyDescent="0.25">
      <c r="A66" s="509" t="e">
        <f>#REF!</f>
        <v>#REF!</v>
      </c>
      <c r="B66" s="510"/>
      <c r="C66" s="511"/>
      <c r="D66" s="161" t="e">
        <f>IF(#REF!="","",#REF!)</f>
        <v>#REF!</v>
      </c>
      <c r="E66" s="161" t="e">
        <f>IF(#REF!="","",#REF!)</f>
        <v>#REF!</v>
      </c>
      <c r="F66" s="163" t="e">
        <f>IF(#REF!="","",#REF!)</f>
        <v>#REF!</v>
      </c>
      <c r="G66" s="163" t="e">
        <f>IF(#REF!="","",#REF!)</f>
        <v>#REF!</v>
      </c>
      <c r="H66" s="163" t="e">
        <f>IF(#REF!="","",#REF!)</f>
        <v>#REF!</v>
      </c>
      <c r="I66" s="163" t="e">
        <f>IF(#REF!="","",#REF!)</f>
        <v>#REF!</v>
      </c>
      <c r="J66" s="163" t="e">
        <f>IF(#REF!="","",#REF!)</f>
        <v>#REF!</v>
      </c>
      <c r="K66" s="163" t="e">
        <f>IF(#REF!="","",#REF!)</f>
        <v>#REF!</v>
      </c>
      <c r="L66" s="163" t="e">
        <f>IF(#REF!="","",#REF!)</f>
        <v>#REF!</v>
      </c>
      <c r="M66" s="163" t="e">
        <f>IF(#REF!="","",#REF!)</f>
        <v>#REF!</v>
      </c>
      <c r="N66" s="167" t="e">
        <f>IF(#REF!="","",#REF!)</f>
        <v>#REF!</v>
      </c>
      <c r="O66" s="161" t="e">
        <f>IF(#REF!="","",#REF!)</f>
        <v>#REF!</v>
      </c>
      <c r="P66" s="512" t="e">
        <f>IF(#REF!="","",#REF!)</f>
        <v>#REF!</v>
      </c>
      <c r="Q66" s="513"/>
    </row>
    <row r="67" spans="1:17" s="61" customFormat="1" ht="19.5" hidden="1" customHeight="1" thickBot="1" x14ac:dyDescent="0.25">
      <c r="A67" s="519" t="e">
        <f>#REF!</f>
        <v>#REF!</v>
      </c>
      <c r="B67" s="520"/>
      <c r="C67" s="521"/>
      <c r="D67" s="522" t="e">
        <f>IF(#REF!="","",#REF!)</f>
        <v>#REF!</v>
      </c>
      <c r="E67" s="523"/>
      <c r="F67" s="151" t="e">
        <f>IF(#REF!="","",#REF!)</f>
        <v>#REF!</v>
      </c>
      <c r="G67" s="152"/>
      <c r="H67" s="524" t="e">
        <f>IF(#REF!="","",#REF!)</f>
        <v>#REF!</v>
      </c>
      <c r="I67" s="525"/>
      <c r="J67" s="152"/>
      <c r="K67" s="152"/>
      <c r="L67" s="152"/>
      <c r="M67" s="152"/>
      <c r="N67" s="152"/>
      <c r="O67" s="74" t="e">
        <f>IF(#REF!="","",#REF!)</f>
        <v>#REF!</v>
      </c>
      <c r="P67" s="526" t="e">
        <f>IF(#REF!="","",#REF!)</f>
        <v>#REF!</v>
      </c>
      <c r="Q67" s="527"/>
    </row>
    <row r="68" spans="1:17" ht="15" customHeight="1" x14ac:dyDescent="0.2">
      <c r="A68" s="145"/>
      <c r="B68" s="145"/>
      <c r="C68" s="145"/>
      <c r="D68" s="75"/>
      <c r="E68" s="76"/>
      <c r="F68" s="77"/>
      <c r="G68" s="77"/>
      <c r="H68" s="49"/>
      <c r="I68" s="49"/>
      <c r="J68" s="49"/>
      <c r="K68" s="49"/>
      <c r="L68" s="49"/>
      <c r="M68" s="49"/>
      <c r="N68" s="49"/>
      <c r="O68" s="49"/>
      <c r="P68" s="49"/>
      <c r="Q68" s="49"/>
    </row>
    <row r="69" spans="1:17" ht="35.25" customHeight="1" x14ac:dyDescent="0.2">
      <c r="A69" s="528" t="e">
        <f>#REF!</f>
        <v>#REF!</v>
      </c>
      <c r="B69" s="528"/>
      <c r="C69" s="528"/>
      <c r="D69" s="528"/>
      <c r="E69" s="528"/>
      <c r="F69" s="528"/>
      <c r="G69" s="528"/>
      <c r="H69" s="528"/>
      <c r="I69" s="528"/>
      <c r="J69" s="528"/>
      <c r="K69" s="528"/>
      <c r="L69" s="528"/>
      <c r="M69" s="528"/>
      <c r="N69" s="528"/>
      <c r="O69" s="528"/>
      <c r="P69" s="528"/>
      <c r="Q69" s="528"/>
    </row>
    <row r="70" spans="1:17" ht="15" customHeight="1" thickBot="1" x14ac:dyDescent="0.3">
      <c r="A70" s="43"/>
      <c r="B70" s="43"/>
      <c r="C70" s="43"/>
      <c r="D70" s="43"/>
      <c r="E70" s="43"/>
      <c r="F70" s="44"/>
      <c r="P70" s="45" t="s">
        <v>2</v>
      </c>
    </row>
    <row r="71" spans="1:17" ht="33" customHeight="1" thickBot="1" x14ac:dyDescent="0.25">
      <c r="A71" s="516" t="e">
        <f>#REF!</f>
        <v>#REF!</v>
      </c>
      <c r="B71" s="517"/>
      <c r="C71" s="517"/>
      <c r="D71" s="517"/>
      <c r="E71" s="517"/>
      <c r="F71" s="517"/>
      <c r="G71" s="517"/>
      <c r="H71" s="517"/>
      <c r="I71" s="517"/>
      <c r="J71" s="517"/>
      <c r="K71" s="517"/>
      <c r="L71" s="517"/>
      <c r="M71" s="517"/>
      <c r="N71" s="517"/>
      <c r="O71" s="518"/>
      <c r="P71" s="46" t="e">
        <f>IF(#REF!="","",#REF!)</f>
        <v>#REF!</v>
      </c>
    </row>
    <row r="72" spans="1:17" ht="15.75" x14ac:dyDescent="0.2">
      <c r="A72" s="38"/>
      <c r="B72" s="38"/>
      <c r="C72" s="38"/>
      <c r="D72" s="38"/>
      <c r="F72" s="35"/>
    </row>
    <row r="73" spans="1:17" s="37" customFormat="1" ht="20.25" customHeight="1" x14ac:dyDescent="0.25">
      <c r="A73" s="41" t="s">
        <v>31</v>
      </c>
      <c r="B73" s="39"/>
      <c r="C73" s="39"/>
      <c r="D73" s="39"/>
      <c r="E73" s="34"/>
      <c r="F73" s="39"/>
      <c r="G73" s="39"/>
    </row>
    <row r="74" spans="1:17" ht="24" customHeight="1" x14ac:dyDescent="0.2">
      <c r="A74" s="502" t="s">
        <v>51</v>
      </c>
      <c r="B74" s="502"/>
      <c r="C74" s="502"/>
      <c r="D74" s="502"/>
      <c r="E74" s="502"/>
      <c r="F74" s="502"/>
      <c r="G74" s="502"/>
      <c r="H74" s="502"/>
      <c r="I74" s="502"/>
      <c r="J74" s="502"/>
      <c r="K74" s="502"/>
      <c r="L74" s="502"/>
      <c r="M74" s="502"/>
      <c r="N74" s="502"/>
      <c r="O74" s="502"/>
      <c r="P74" s="502"/>
      <c r="Q74" s="502"/>
    </row>
    <row r="75" spans="1:17" ht="24" customHeight="1" x14ac:dyDescent="0.2">
      <c r="A75" s="502" t="s">
        <v>52</v>
      </c>
      <c r="B75" s="502"/>
      <c r="C75" s="502"/>
      <c r="D75" s="502"/>
      <c r="E75" s="502"/>
      <c r="F75" s="502"/>
      <c r="G75" s="502"/>
      <c r="H75" s="502"/>
      <c r="I75" s="502"/>
      <c r="J75" s="502"/>
      <c r="K75" s="502"/>
      <c r="L75" s="502"/>
      <c r="M75" s="502"/>
      <c r="N75" s="502"/>
      <c r="O75" s="502"/>
      <c r="P75" s="502"/>
      <c r="Q75" s="502"/>
    </row>
    <row r="76" spans="1:17" ht="24" customHeight="1" x14ac:dyDescent="0.2">
      <c r="A76" s="502" t="s">
        <v>30</v>
      </c>
      <c r="B76" s="502"/>
      <c r="C76" s="502"/>
      <c r="D76" s="502"/>
      <c r="E76" s="502"/>
      <c r="F76" s="502"/>
      <c r="G76" s="502"/>
      <c r="H76" s="502"/>
      <c r="I76" s="502"/>
      <c r="J76" s="502"/>
      <c r="K76" s="502"/>
      <c r="L76" s="502"/>
      <c r="M76" s="502"/>
      <c r="N76" s="502"/>
      <c r="O76" s="502"/>
      <c r="P76" s="502"/>
      <c r="Q76" s="502"/>
    </row>
    <row r="77" spans="1:17" s="37" customFormat="1" ht="57.95" customHeight="1" x14ac:dyDescent="0.2">
      <c r="A77" s="502" t="s">
        <v>49</v>
      </c>
      <c r="B77" s="502"/>
      <c r="C77" s="502"/>
      <c r="D77" s="502"/>
      <c r="E77" s="502"/>
      <c r="F77" s="502"/>
      <c r="G77" s="502"/>
      <c r="H77" s="502"/>
      <c r="I77" s="502"/>
      <c r="J77" s="502"/>
      <c r="K77" s="502"/>
      <c r="L77" s="502"/>
      <c r="M77" s="502"/>
      <c r="N77" s="502"/>
      <c r="O77" s="502"/>
      <c r="P77" s="502"/>
      <c r="Q77" s="502"/>
    </row>
    <row r="78" spans="1:17" s="42" customFormat="1" ht="38.25" customHeight="1" x14ac:dyDescent="0.2">
      <c r="A78" s="502" t="s">
        <v>29</v>
      </c>
      <c r="B78" s="502"/>
      <c r="C78" s="502"/>
      <c r="D78" s="502"/>
      <c r="E78" s="502"/>
      <c r="F78" s="502"/>
      <c r="G78" s="502"/>
      <c r="H78" s="502"/>
      <c r="I78" s="502"/>
      <c r="J78" s="502"/>
      <c r="K78" s="502"/>
      <c r="L78" s="502"/>
      <c r="M78" s="502"/>
      <c r="N78" s="502"/>
      <c r="O78" s="502"/>
      <c r="P78" s="502"/>
      <c r="Q78" s="502"/>
    </row>
    <row r="79" spans="1:17" s="42" customFormat="1" ht="24" customHeight="1" x14ac:dyDescent="0.2">
      <c r="A79" s="502" t="s">
        <v>53</v>
      </c>
      <c r="B79" s="502"/>
      <c r="C79" s="502"/>
      <c r="D79" s="502"/>
      <c r="E79" s="502"/>
      <c r="F79" s="502"/>
      <c r="G79" s="502"/>
      <c r="H79" s="502"/>
      <c r="I79" s="502"/>
      <c r="J79" s="502"/>
      <c r="K79" s="502"/>
      <c r="L79" s="502"/>
      <c r="M79" s="502"/>
      <c r="N79" s="502"/>
      <c r="O79" s="502"/>
      <c r="P79" s="502"/>
      <c r="Q79" s="502"/>
    </row>
    <row r="80" spans="1:17" ht="38.25" customHeight="1" x14ac:dyDescent="0.2">
      <c r="A80" s="502" t="s">
        <v>54</v>
      </c>
      <c r="B80" s="502"/>
      <c r="C80" s="502"/>
      <c r="D80" s="502"/>
      <c r="E80" s="502"/>
      <c r="F80" s="502"/>
      <c r="G80" s="502"/>
      <c r="H80" s="502"/>
      <c r="I80" s="502"/>
      <c r="J80" s="502"/>
      <c r="K80" s="502"/>
      <c r="L80" s="502"/>
      <c r="M80" s="502"/>
      <c r="N80" s="502"/>
      <c r="O80" s="502"/>
      <c r="P80" s="502"/>
      <c r="Q80" s="502"/>
    </row>
    <row r="81" spans="1:17" s="176" customFormat="1" ht="24" customHeight="1" x14ac:dyDescent="0.2">
      <c r="A81" s="502" t="s">
        <v>144</v>
      </c>
      <c r="B81" s="502"/>
      <c r="C81" s="502"/>
      <c r="D81" s="502"/>
      <c r="E81" s="502"/>
      <c r="F81" s="502"/>
      <c r="G81" s="502"/>
      <c r="H81" s="502"/>
      <c r="I81" s="502"/>
      <c r="J81" s="502"/>
      <c r="K81" s="502"/>
      <c r="L81" s="502"/>
      <c r="M81" s="502"/>
      <c r="N81" s="502"/>
      <c r="O81" s="502"/>
      <c r="P81" s="502"/>
      <c r="Q81" s="502"/>
    </row>
    <row r="82" spans="1:17" s="176" customFormat="1" ht="24" customHeight="1" x14ac:dyDescent="0.2">
      <c r="A82" s="502" t="s">
        <v>55</v>
      </c>
      <c r="B82" s="502"/>
      <c r="C82" s="502"/>
      <c r="D82" s="502"/>
      <c r="E82" s="502"/>
      <c r="F82" s="502"/>
      <c r="G82" s="502"/>
      <c r="H82" s="502"/>
      <c r="I82" s="502"/>
      <c r="J82" s="502"/>
      <c r="K82" s="502"/>
      <c r="L82" s="502"/>
      <c r="M82" s="502"/>
      <c r="N82" s="502"/>
      <c r="O82" s="502"/>
      <c r="P82" s="502"/>
      <c r="Q82" s="502"/>
    </row>
    <row r="83" spans="1:17" s="176" customFormat="1" ht="24" customHeight="1" x14ac:dyDescent="0.2">
      <c r="A83" s="502" t="s">
        <v>56</v>
      </c>
      <c r="B83" s="502"/>
      <c r="C83" s="502"/>
      <c r="D83" s="502"/>
      <c r="E83" s="502"/>
      <c r="F83" s="502"/>
      <c r="G83" s="502"/>
      <c r="H83" s="502"/>
      <c r="I83" s="502"/>
      <c r="J83" s="502"/>
      <c r="K83" s="502"/>
      <c r="L83" s="502"/>
      <c r="M83" s="502"/>
      <c r="N83" s="502"/>
      <c r="O83" s="502"/>
      <c r="P83" s="502"/>
      <c r="Q83" s="502"/>
    </row>
    <row r="84" spans="1:17" s="33" customFormat="1" ht="38.25" customHeight="1" x14ac:dyDescent="0.2">
      <c r="A84" s="502" t="s">
        <v>57</v>
      </c>
      <c r="B84" s="502"/>
      <c r="C84" s="502"/>
      <c r="D84" s="502"/>
      <c r="E84" s="502"/>
      <c r="F84" s="502"/>
      <c r="G84" s="502"/>
      <c r="H84" s="502"/>
      <c r="I84" s="502"/>
      <c r="J84" s="502"/>
      <c r="K84" s="502"/>
      <c r="L84" s="502"/>
      <c r="M84" s="502"/>
      <c r="N84" s="502"/>
      <c r="O84" s="502"/>
      <c r="P84" s="502"/>
      <c r="Q84" s="502"/>
    </row>
    <row r="85" spans="1:17" ht="38.25" customHeight="1" x14ac:dyDescent="0.2">
      <c r="A85" s="502" t="s">
        <v>136</v>
      </c>
      <c r="B85" s="502"/>
      <c r="C85" s="502"/>
      <c r="D85" s="502"/>
      <c r="E85" s="502"/>
      <c r="F85" s="502"/>
      <c r="G85" s="502"/>
      <c r="H85" s="502"/>
      <c r="I85" s="502"/>
      <c r="J85" s="502"/>
      <c r="K85" s="502"/>
      <c r="L85" s="502"/>
      <c r="M85" s="502"/>
      <c r="N85" s="502"/>
      <c r="O85" s="502"/>
      <c r="P85" s="502"/>
      <c r="Q85" s="502"/>
    </row>
    <row r="86" spans="1:17" ht="24" customHeight="1" x14ac:dyDescent="0.2">
      <c r="A86" s="502" t="s">
        <v>58</v>
      </c>
      <c r="B86" s="502"/>
      <c r="C86" s="502"/>
      <c r="D86" s="502"/>
      <c r="E86" s="502"/>
      <c r="F86" s="502"/>
      <c r="G86" s="502"/>
      <c r="H86" s="502"/>
      <c r="I86" s="502"/>
      <c r="J86" s="502"/>
      <c r="K86" s="502"/>
      <c r="L86" s="502"/>
      <c r="M86" s="502"/>
      <c r="N86" s="502"/>
      <c r="O86" s="502"/>
      <c r="P86" s="502"/>
      <c r="Q86" s="502"/>
    </row>
    <row r="87" spans="1:17" ht="24" customHeight="1" x14ac:dyDescent="0.2">
      <c r="A87" s="502" t="s">
        <v>59</v>
      </c>
      <c r="B87" s="502"/>
      <c r="C87" s="502"/>
      <c r="D87" s="502"/>
      <c r="E87" s="502"/>
      <c r="F87" s="502"/>
      <c r="G87" s="502"/>
      <c r="H87" s="502"/>
      <c r="I87" s="502"/>
      <c r="J87" s="502"/>
      <c r="K87" s="502"/>
      <c r="L87" s="502"/>
      <c r="M87" s="502"/>
      <c r="N87" s="502"/>
      <c r="O87" s="502"/>
      <c r="P87" s="502"/>
      <c r="Q87" s="502"/>
    </row>
    <row r="88" spans="1:17" ht="57.95" customHeight="1" x14ac:dyDescent="0.2">
      <c r="A88" s="502" t="s">
        <v>60</v>
      </c>
      <c r="B88" s="502"/>
      <c r="C88" s="502"/>
      <c r="D88" s="502"/>
      <c r="E88" s="502"/>
      <c r="F88" s="502"/>
      <c r="G88" s="502"/>
      <c r="H88" s="502"/>
      <c r="I88" s="502"/>
      <c r="J88" s="502"/>
      <c r="K88" s="502"/>
      <c r="L88" s="502"/>
      <c r="M88" s="502"/>
      <c r="N88" s="502"/>
      <c r="O88" s="502"/>
      <c r="P88" s="502"/>
      <c r="Q88" s="502"/>
    </row>
    <row r="89" spans="1:17" ht="38.25" customHeight="1" x14ac:dyDescent="0.2">
      <c r="A89" s="502" t="s">
        <v>61</v>
      </c>
      <c r="B89" s="502"/>
      <c r="C89" s="502"/>
      <c r="D89" s="502"/>
      <c r="E89" s="502"/>
      <c r="F89" s="502"/>
      <c r="G89" s="502"/>
      <c r="H89" s="502"/>
      <c r="I89" s="502"/>
      <c r="J89" s="502"/>
      <c r="K89" s="502"/>
      <c r="L89" s="502"/>
      <c r="M89" s="502"/>
      <c r="N89" s="502"/>
      <c r="O89" s="502"/>
      <c r="P89" s="502"/>
      <c r="Q89" s="502"/>
    </row>
    <row r="90" spans="1:17" ht="8.25" customHeight="1" x14ac:dyDescent="0.2"/>
    <row r="91" spans="1:17" ht="8.25" customHeight="1" x14ac:dyDescent="0.2"/>
    <row r="92" spans="1:17" s="54" customFormat="1" ht="30.75" customHeight="1" x14ac:dyDescent="0.2">
      <c r="A92" s="514" t="s">
        <v>66</v>
      </c>
      <c r="B92" s="514"/>
      <c r="C92" s="515" t="s">
        <v>67</v>
      </c>
      <c r="D92" s="515"/>
      <c r="E92" s="515"/>
      <c r="F92" s="147"/>
      <c r="G92" s="515"/>
      <c r="H92" s="515"/>
      <c r="I92" s="515" t="s">
        <v>68</v>
      </c>
      <c r="J92" s="515"/>
      <c r="K92" s="515"/>
      <c r="L92" s="515"/>
      <c r="M92" s="515"/>
      <c r="N92" s="515"/>
      <c r="O92" s="515"/>
      <c r="P92" s="515"/>
      <c r="Q92" s="515"/>
    </row>
    <row r="93" spans="1:17" s="54" customFormat="1" ht="33" customHeight="1" x14ac:dyDescent="0.2">
      <c r="A93" s="503" t="e">
        <f>#REF!</f>
        <v>#REF!</v>
      </c>
      <c r="B93" s="503"/>
      <c r="C93" s="504" t="e">
        <f>#REF!</f>
        <v>#REF!</v>
      </c>
      <c r="D93" s="504"/>
      <c r="E93" s="504"/>
      <c r="F93" s="146"/>
      <c r="G93" s="504"/>
      <c r="H93" s="504"/>
      <c r="I93" s="505" t="e">
        <f>#REF!</f>
        <v>#REF!</v>
      </c>
      <c r="J93" s="505"/>
      <c r="K93" s="505"/>
      <c r="L93" s="505"/>
      <c r="M93" s="505"/>
      <c r="N93" s="505"/>
      <c r="O93" s="505"/>
      <c r="P93" s="505"/>
      <c r="Q93" s="505"/>
    </row>
  </sheetData>
  <sheetProtection selectLockedCells="1"/>
  <mergeCells count="106">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4:C44"/>
    <mergeCell ref="P44:Q44"/>
    <mergeCell ref="A45:C45"/>
    <mergeCell ref="P45:Q45"/>
    <mergeCell ref="A46:C46"/>
    <mergeCell ref="P46:Q46"/>
    <mergeCell ref="A47:C47"/>
    <mergeCell ref="P47:Q47"/>
    <mergeCell ref="A48:C48"/>
    <mergeCell ref="P48:Q48"/>
    <mergeCell ref="A49:C49"/>
    <mergeCell ref="P49:Q49"/>
    <mergeCell ref="A50:C50"/>
    <mergeCell ref="P50:Q50"/>
    <mergeCell ref="A53:C53"/>
    <mergeCell ref="P53:Q53"/>
    <mergeCell ref="A54:C54"/>
    <mergeCell ref="P54:Q54"/>
    <mergeCell ref="A51:C51"/>
    <mergeCell ref="A52:C52"/>
    <mergeCell ref="P51:Q51"/>
    <mergeCell ref="P52:Q52"/>
    <mergeCell ref="A55:C55"/>
    <mergeCell ref="P55:Q55"/>
    <mergeCell ref="A58:C58"/>
    <mergeCell ref="P58:Q58"/>
    <mergeCell ref="A59:C59"/>
    <mergeCell ref="P59:Q59"/>
    <mergeCell ref="A56:C56"/>
    <mergeCell ref="A57:C57"/>
    <mergeCell ref="P56:Q56"/>
    <mergeCell ref="P57:Q57"/>
    <mergeCell ref="A61:C61"/>
    <mergeCell ref="P61:Q61"/>
    <mergeCell ref="A63:C63"/>
    <mergeCell ref="P63:Q63"/>
    <mergeCell ref="A65:C65"/>
    <mergeCell ref="P65:Q65"/>
    <mergeCell ref="A71:O71"/>
    <mergeCell ref="A74:Q74"/>
    <mergeCell ref="A75:Q75"/>
    <mergeCell ref="A76:Q76"/>
    <mergeCell ref="A77:Q77"/>
    <mergeCell ref="A67:C67"/>
    <mergeCell ref="D67:E67"/>
    <mergeCell ref="H67:I67"/>
    <mergeCell ref="P67:Q67"/>
    <mergeCell ref="A69:Q69"/>
    <mergeCell ref="A93:B93"/>
    <mergeCell ref="C93:E93"/>
    <mergeCell ref="G93:H93"/>
    <mergeCell ref="I93:Q93"/>
    <mergeCell ref="A60:C60"/>
    <mergeCell ref="P60:Q60"/>
    <mergeCell ref="A62:C62"/>
    <mergeCell ref="P62:Q62"/>
    <mergeCell ref="P64:Q64"/>
    <mergeCell ref="A64:C64"/>
    <mergeCell ref="A92:B92"/>
    <mergeCell ref="C92:E92"/>
    <mergeCell ref="G92:H92"/>
    <mergeCell ref="I92:Q92"/>
    <mergeCell ref="A66:C66"/>
    <mergeCell ref="P66:Q66"/>
    <mergeCell ref="A78:Q78"/>
    <mergeCell ref="A79:Q79"/>
    <mergeCell ref="A80:Q80"/>
    <mergeCell ref="A81:Q81"/>
    <mergeCell ref="A82:Q82"/>
    <mergeCell ref="A88:Q88"/>
    <mergeCell ref="A89:Q89"/>
    <mergeCell ref="A83:Q83"/>
    <mergeCell ref="A84:Q84"/>
    <mergeCell ref="A85:Q85"/>
    <mergeCell ref="A86:Q86"/>
    <mergeCell ref="A87:Q87"/>
  </mergeCells>
  <pageMargins left="0.59055118110236227" right="0.39370078740157483" top="0.78740157480314965" bottom="0.78740157480314965" header="0.39370078740157483" footer="0.39370078740157483"/>
  <pageSetup paperSize="9" scale="59"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32">
    <tabColor rgb="FFFF0000"/>
    <pageSetUpPr fitToPage="1"/>
  </sheetPr>
  <dimension ref="A1:V33"/>
  <sheetViews>
    <sheetView showGridLines="0" topLeftCell="A10" zoomScaleNormal="100" zoomScaleSheetLayoutView="100" workbookViewId="0">
      <selection sqref="A1:Q1"/>
    </sheetView>
  </sheetViews>
  <sheetFormatPr defaultColWidth="9.140625" defaultRowHeight="17.25" customHeight="1" x14ac:dyDescent="0.2"/>
  <cols>
    <col min="1" max="1" width="18.42578125" style="9" customWidth="1"/>
    <col min="2" max="2" width="8.85546875" style="9" customWidth="1"/>
    <col min="3" max="3" width="9.5703125" style="9" customWidth="1"/>
    <col min="4" max="4" width="10.5703125" style="9" customWidth="1"/>
    <col min="5" max="5" width="9" style="13" customWidth="1"/>
    <col min="6" max="6" width="8.5703125" style="13" customWidth="1"/>
    <col min="7" max="7" width="9.42578125" style="13" customWidth="1"/>
    <col min="8" max="14" width="9.5703125" style="13" customWidth="1"/>
    <col min="15" max="15" width="9.5703125" style="13" hidden="1" customWidth="1"/>
    <col min="16" max="16" width="9.42578125" style="13" customWidth="1"/>
    <col min="17" max="20" width="8.5703125" style="13" customWidth="1"/>
    <col min="21" max="16384" width="9.140625" style="9"/>
  </cols>
  <sheetData>
    <row r="1" spans="1:20" ht="54" customHeight="1" x14ac:dyDescent="0.2">
      <c r="A1" s="587" t="s">
        <v>69</v>
      </c>
      <c r="B1" s="587"/>
      <c r="C1" s="587"/>
      <c r="D1" s="587"/>
      <c r="E1" s="587"/>
      <c r="F1" s="587"/>
      <c r="G1" s="587"/>
      <c r="H1" s="587"/>
      <c r="I1" s="587"/>
      <c r="J1" s="587"/>
      <c r="K1" s="587"/>
      <c r="L1" s="587"/>
      <c r="M1" s="587"/>
      <c r="N1" s="587"/>
      <c r="O1" s="587"/>
      <c r="P1" s="587"/>
      <c r="Q1" s="587"/>
      <c r="R1" s="588" t="str">
        <f>IF('Avto. zava.-polica SŽ I Promet '!O1="","",'Avto. zava.-polica SŽ I Promet '!O1)</f>
        <v>Vzorec</v>
      </c>
      <c r="S1" s="588"/>
      <c r="T1" s="588"/>
    </row>
    <row r="2" spans="1:20" ht="15.75" x14ac:dyDescent="0.2">
      <c r="A2" s="26"/>
      <c r="C2" s="27"/>
      <c r="D2" s="28"/>
      <c r="E2" s="9"/>
      <c r="F2" s="27"/>
      <c r="G2" s="27"/>
      <c r="H2" s="9"/>
      <c r="I2" s="9"/>
      <c r="J2" s="9"/>
      <c r="K2" s="9"/>
      <c r="L2" s="9"/>
      <c r="M2" s="9"/>
      <c r="N2" s="9"/>
      <c r="O2" s="9"/>
      <c r="P2" s="9"/>
      <c r="Q2" s="9"/>
      <c r="R2" s="9"/>
      <c r="S2" s="9"/>
      <c r="T2" s="9"/>
    </row>
    <row r="3" spans="1:20" s="10" customFormat="1" ht="24.95" customHeight="1" x14ac:dyDescent="0.2">
      <c r="A3" s="48"/>
      <c r="B3" s="25" t="s">
        <v>41</v>
      </c>
      <c r="C3" s="12" t="str">
        <f>IF('Rekapitulacija družb SŽ'!$D$6="","",'Rekapitulacija družb SŽ'!$D$6)</f>
        <v/>
      </c>
      <c r="D3" s="12"/>
      <c r="E3" s="12"/>
      <c r="F3" s="12"/>
      <c r="G3" s="12"/>
      <c r="H3" s="12"/>
      <c r="I3" s="12"/>
      <c r="J3" s="12"/>
      <c r="K3" s="12"/>
      <c r="L3" s="12"/>
      <c r="M3" s="12"/>
      <c r="N3" s="12"/>
      <c r="O3" s="12"/>
      <c r="P3" s="12"/>
      <c r="Q3" s="12"/>
      <c r="R3" s="12"/>
      <c r="S3" s="12"/>
      <c r="T3" s="12"/>
    </row>
    <row r="4" spans="1:20" s="10" customFormat="1" ht="24.95" customHeight="1" x14ac:dyDescent="0.2">
      <c r="A4" s="48"/>
      <c r="B4" s="25" t="s">
        <v>39</v>
      </c>
      <c r="C4" s="12" t="str">
        <f>IF('Rekapitulacija družb SŽ'!$D$7="","",'Rekapitulacija družb SŽ'!$D$7)</f>
        <v/>
      </c>
      <c r="D4" s="12"/>
      <c r="E4" s="12"/>
      <c r="F4" s="12"/>
      <c r="G4" s="12"/>
      <c r="H4" s="12"/>
      <c r="I4" s="12"/>
      <c r="J4" s="12"/>
      <c r="K4" s="12"/>
      <c r="L4" s="12"/>
      <c r="M4" s="12"/>
      <c r="N4" s="12"/>
      <c r="O4" s="12"/>
      <c r="P4" s="12"/>
      <c r="Q4" s="12"/>
      <c r="R4" s="12"/>
      <c r="S4" s="12"/>
      <c r="T4" s="12"/>
    </row>
    <row r="5" spans="1:20" s="10" customFormat="1" ht="24.95" customHeight="1" x14ac:dyDescent="0.2">
      <c r="A5" s="48"/>
      <c r="B5" s="25" t="s">
        <v>37</v>
      </c>
      <c r="C5" s="12" t="str">
        <f>'Rekapitulacija družb SŽ'!B37</f>
        <v>SŽ - VIT, d.o.o., Zaloška cesta 217, 1000 Ljubljana</v>
      </c>
      <c r="D5" s="12"/>
      <c r="E5" s="12"/>
      <c r="F5" s="12"/>
      <c r="G5" s="12"/>
      <c r="H5" s="12"/>
      <c r="I5" s="12"/>
      <c r="J5" s="12"/>
      <c r="K5" s="12"/>
      <c r="L5" s="12"/>
      <c r="M5" s="12"/>
      <c r="N5" s="12"/>
      <c r="O5" s="12"/>
      <c r="P5" s="12"/>
      <c r="Q5" s="12"/>
      <c r="R5" s="12"/>
      <c r="S5" s="12"/>
      <c r="T5" s="12"/>
    </row>
    <row r="6" spans="1:20" ht="39.950000000000003" customHeight="1" x14ac:dyDescent="0.2">
      <c r="B6" s="25" t="s">
        <v>35</v>
      </c>
      <c r="C6" s="12" t="s">
        <v>116</v>
      </c>
      <c r="D6" s="12"/>
      <c r="E6" s="12"/>
      <c r="F6" s="12"/>
      <c r="G6" s="12"/>
      <c r="H6" s="12"/>
      <c r="I6" s="12"/>
      <c r="J6" s="12"/>
      <c r="K6" s="12"/>
      <c r="L6" s="12"/>
      <c r="M6" s="12"/>
      <c r="N6" s="12"/>
      <c r="O6" s="12"/>
      <c r="P6" s="12"/>
      <c r="Q6" s="12"/>
      <c r="R6" s="12"/>
      <c r="S6" s="12"/>
      <c r="T6" s="12"/>
    </row>
    <row r="7" spans="1:20" ht="24.95" customHeight="1" x14ac:dyDescent="0.2">
      <c r="B7" s="25" t="s">
        <v>33</v>
      </c>
      <c r="C7" s="12" t="str">
        <f>IF('Rekapitulacija družb SŽ'!$D$5="","",'Rekapitulacija družb SŽ'!$D$5)</f>
        <v>Od 01.07.2026 od 00:00 ure do 30.06.2027 do 24:00 ure</v>
      </c>
      <c r="D7" s="12"/>
      <c r="E7" s="12"/>
      <c r="F7" s="12"/>
      <c r="G7" s="12"/>
      <c r="H7" s="12"/>
      <c r="I7" s="12"/>
      <c r="J7" s="12"/>
      <c r="K7" s="12"/>
      <c r="L7" s="12"/>
      <c r="M7" s="12"/>
      <c r="N7" s="12"/>
      <c r="O7" s="12"/>
      <c r="P7" s="12"/>
      <c r="Q7" s="12"/>
      <c r="R7" s="12"/>
      <c r="S7" s="12"/>
      <c r="T7" s="12"/>
    </row>
    <row r="8" spans="1:20" ht="24.95" customHeight="1" x14ac:dyDescent="0.2">
      <c r="B8" s="25" t="s">
        <v>43</v>
      </c>
      <c r="C8" s="12" t="e">
        <f>IF(#REF!="","",#REF!)</f>
        <v>#REF!</v>
      </c>
      <c r="D8" s="12"/>
      <c r="E8" s="12"/>
      <c r="F8" s="12"/>
      <c r="G8" s="12"/>
      <c r="H8" s="12"/>
      <c r="I8" s="12"/>
      <c r="J8" s="12"/>
      <c r="K8" s="12"/>
      <c r="L8" s="12"/>
      <c r="M8" s="12"/>
      <c r="N8" s="12"/>
      <c r="O8" s="12"/>
      <c r="P8" s="12"/>
      <c r="Q8" s="12"/>
      <c r="R8" s="12"/>
      <c r="S8" s="12"/>
      <c r="T8" s="12"/>
    </row>
    <row r="9" spans="1:20" ht="60" customHeight="1" x14ac:dyDescent="0.2">
      <c r="B9" s="25" t="s">
        <v>32</v>
      </c>
      <c r="C9" s="589" t="s">
        <v>65</v>
      </c>
      <c r="D9" s="589"/>
      <c r="E9" s="589"/>
      <c r="F9" s="589"/>
      <c r="G9" s="589"/>
      <c r="H9" s="589"/>
      <c r="I9" s="589"/>
      <c r="J9" s="589"/>
      <c r="K9" s="589"/>
      <c r="L9" s="589"/>
      <c r="M9" s="589"/>
      <c r="N9" s="589"/>
      <c r="O9" s="589"/>
      <c r="P9" s="589"/>
      <c r="Q9" s="589"/>
      <c r="R9" s="589"/>
      <c r="S9" s="589"/>
      <c r="T9" s="589"/>
    </row>
    <row r="10" spans="1:20" ht="51" customHeight="1" x14ac:dyDescent="0.2">
      <c r="A10" s="590" t="s">
        <v>44</v>
      </c>
      <c r="B10" s="590"/>
      <c r="C10" s="591"/>
      <c r="D10" s="592"/>
      <c r="E10" s="592"/>
      <c r="F10" s="592"/>
      <c r="G10" s="592"/>
      <c r="H10" s="592"/>
      <c r="I10" s="592"/>
      <c r="J10" s="592"/>
      <c r="K10" s="592"/>
      <c r="L10" s="592"/>
      <c r="M10" s="592"/>
      <c r="N10" s="592"/>
      <c r="O10" s="592"/>
      <c r="P10" s="592"/>
      <c r="Q10" s="592"/>
      <c r="R10" s="592"/>
      <c r="S10" s="592"/>
      <c r="T10" s="593"/>
    </row>
    <row r="11" spans="1:20" ht="45" customHeight="1" x14ac:dyDescent="0.2">
      <c r="A11" s="532" t="e">
        <f>'Premoženje 1 - SŽ, d.o.o.'!#REF!</f>
        <v>#REF!</v>
      </c>
      <c r="B11" s="532"/>
      <c r="C11" s="532"/>
      <c r="D11" s="532"/>
      <c r="E11" s="532"/>
      <c r="F11" s="532"/>
      <c r="G11" s="532"/>
      <c r="H11" s="532"/>
      <c r="I11" s="532"/>
      <c r="J11" s="532"/>
      <c r="K11" s="532"/>
      <c r="L11" s="532"/>
      <c r="M11" s="532"/>
      <c r="N11" s="532"/>
      <c r="O11" s="532"/>
      <c r="P11" s="532"/>
      <c r="Q11" s="532"/>
      <c r="R11" s="532"/>
      <c r="S11" s="532"/>
      <c r="T11" s="532"/>
    </row>
    <row r="12" spans="1:20" s="10" customFormat="1" ht="18" customHeight="1" x14ac:dyDescent="0.2">
      <c r="A12" s="594" t="s">
        <v>47</v>
      </c>
      <c r="B12" s="594"/>
      <c r="C12" s="594"/>
      <c r="D12" s="594"/>
      <c r="E12" s="594"/>
      <c r="F12" s="594"/>
      <c r="G12" s="594"/>
      <c r="H12" s="594"/>
      <c r="I12" s="594"/>
      <c r="J12" s="594"/>
      <c r="K12" s="594"/>
      <c r="L12" s="594"/>
      <c r="M12" s="594"/>
      <c r="N12" s="594"/>
      <c r="O12" s="594"/>
      <c r="P12" s="594"/>
      <c r="Q12" s="594"/>
      <c r="R12" s="594"/>
      <c r="S12" s="594"/>
      <c r="T12" s="594"/>
    </row>
    <row r="13" spans="1:20" s="59" customFormat="1" ht="18.75" customHeight="1" thickBot="1" x14ac:dyDescent="0.3">
      <c r="A13" s="56"/>
      <c r="B13" s="1"/>
      <c r="C13" s="1"/>
      <c r="D13" s="1"/>
      <c r="E13" s="8"/>
      <c r="F13" s="57"/>
      <c r="G13" s="58"/>
      <c r="H13" s="58"/>
      <c r="I13" s="58"/>
      <c r="J13" s="58"/>
      <c r="K13" s="58"/>
      <c r="L13" s="58"/>
      <c r="M13" s="58"/>
      <c r="N13" s="58"/>
      <c r="O13" s="58"/>
      <c r="P13" s="58"/>
    </row>
    <row r="14" spans="1:20" s="59" customFormat="1" ht="24" customHeight="1" x14ac:dyDescent="0.2">
      <c r="A14" s="595" t="s">
        <v>117</v>
      </c>
      <c r="B14" s="596"/>
      <c r="C14" s="596"/>
      <c r="D14" s="599" t="s">
        <v>71</v>
      </c>
      <c r="E14" s="535" t="s">
        <v>70</v>
      </c>
      <c r="F14" s="535"/>
      <c r="G14" s="535"/>
      <c r="H14" s="535"/>
      <c r="I14" s="535"/>
      <c r="J14" s="535"/>
      <c r="K14" s="535"/>
      <c r="L14" s="535"/>
      <c r="M14" s="535"/>
      <c r="N14" s="535"/>
      <c r="O14" s="535"/>
      <c r="P14" s="535"/>
      <c r="Q14" s="535"/>
      <c r="R14" s="536"/>
      <c r="S14" s="601" t="s">
        <v>148</v>
      </c>
      <c r="T14" s="602"/>
    </row>
    <row r="15" spans="1:20" s="60" customFormat="1" ht="41.25" customHeight="1" thickBot="1" x14ac:dyDescent="0.25">
      <c r="A15" s="597"/>
      <c r="B15" s="598"/>
      <c r="C15" s="598"/>
      <c r="D15" s="600"/>
      <c r="E15" s="69" t="s">
        <v>3</v>
      </c>
      <c r="F15" s="68" t="s">
        <v>4</v>
      </c>
      <c r="G15" s="68" t="s">
        <v>101</v>
      </c>
      <c r="H15" s="170" t="s">
        <v>102</v>
      </c>
      <c r="I15" s="170" t="s">
        <v>103</v>
      </c>
      <c r="J15" s="170" t="s">
        <v>104</v>
      </c>
      <c r="K15" s="170" t="s">
        <v>106</v>
      </c>
      <c r="L15" s="170" t="s">
        <v>107</v>
      </c>
      <c r="M15" s="170" t="s">
        <v>108</v>
      </c>
      <c r="N15" s="170" t="s">
        <v>105</v>
      </c>
      <c r="O15" s="155" t="s">
        <v>109</v>
      </c>
      <c r="P15" s="169" t="s">
        <v>72</v>
      </c>
      <c r="Q15" s="605" t="s">
        <v>147</v>
      </c>
      <c r="R15" s="604"/>
      <c r="S15" s="603"/>
      <c r="T15" s="604"/>
    </row>
    <row r="16" spans="1:20" s="61" customFormat="1" ht="35.25" customHeight="1" x14ac:dyDescent="0.2">
      <c r="A16" s="556" t="s">
        <v>158</v>
      </c>
      <c r="B16" s="557"/>
      <c r="C16" s="558"/>
      <c r="D16" s="181">
        <f>COUNTIF('Priloga k obračunu SŽ I Promet'!$C$13:$C$18,'Avtom. zavar. SŽ Infra. Promet'!A16)</f>
        <v>0</v>
      </c>
      <c r="E16" s="70"/>
      <c r="F16" s="70"/>
      <c r="G16" s="70"/>
      <c r="H16" s="70"/>
      <c r="I16" s="70"/>
      <c r="J16" s="70"/>
      <c r="K16" s="70"/>
      <c r="L16" s="70"/>
      <c r="M16" s="70"/>
      <c r="N16" s="70"/>
      <c r="O16" s="153"/>
      <c r="P16" s="70"/>
      <c r="Q16" s="584">
        <f t="shared" ref="Q16:Q24" si="0">+SUM(E16:P16)</f>
        <v>0</v>
      </c>
      <c r="R16" s="568"/>
      <c r="S16" s="585">
        <f ca="1">SUMIF('Priloga k obračunu SŽ I Promet'!$C$14:$AE$18,'Avtom. zavar. SŽ Infra. Promet'!A16,'Priloga k obračunu SŽ I Promet'!$AE$14:$AE$18)</f>
        <v>0</v>
      </c>
      <c r="T16" s="586"/>
    </row>
    <row r="17" spans="1:22" s="61" customFormat="1" ht="35.25" customHeight="1" x14ac:dyDescent="0.2">
      <c r="A17" s="556" t="s">
        <v>152</v>
      </c>
      <c r="B17" s="557"/>
      <c r="C17" s="558"/>
      <c r="D17" s="181">
        <f>COUNTIF('Priloga k obračunu SŽ I Promet'!$C$13:$C$18,'Avtom. zavar. SŽ Infra. Promet'!A17)</f>
        <v>0</v>
      </c>
      <c r="E17" s="70"/>
      <c r="F17" s="70"/>
      <c r="G17" s="153"/>
      <c r="H17" s="153"/>
      <c r="I17" s="153"/>
      <c r="J17" s="153"/>
      <c r="K17" s="153"/>
      <c r="L17" s="153"/>
      <c r="M17" s="153"/>
      <c r="N17" s="70"/>
      <c r="O17" s="153"/>
      <c r="P17" s="70"/>
      <c r="Q17" s="559">
        <f t="shared" si="0"/>
        <v>0</v>
      </c>
      <c r="R17" s="560"/>
      <c r="S17" s="561">
        <f ca="1">SUMIF('Priloga k obračunu SŽ I Promet'!$C$14:$AE$18,'Avtom. zavar. SŽ Infra. Promet'!A17,'Priloga k obračunu SŽ I Promet'!$AE$14:$AE$18)</f>
        <v>0</v>
      </c>
      <c r="T17" s="560"/>
    </row>
    <row r="18" spans="1:22" s="61" customFormat="1" ht="35.25" customHeight="1" x14ac:dyDescent="0.2">
      <c r="A18" s="556" t="s">
        <v>153</v>
      </c>
      <c r="B18" s="557"/>
      <c r="C18" s="558"/>
      <c r="D18" s="181">
        <f>COUNTIF('Priloga k obračunu SŽ I Promet'!$C$13:$C$18,'Avtom. zavar. SŽ Infra. Promet'!A18)</f>
        <v>0</v>
      </c>
      <c r="E18" s="70"/>
      <c r="F18" s="70"/>
      <c r="G18" s="153"/>
      <c r="H18" s="153"/>
      <c r="I18" s="153"/>
      <c r="J18" s="153"/>
      <c r="K18" s="153"/>
      <c r="L18" s="153"/>
      <c r="M18" s="153"/>
      <c r="N18" s="70"/>
      <c r="O18" s="153"/>
      <c r="P18" s="153"/>
      <c r="Q18" s="559">
        <f t="shared" si="0"/>
        <v>0</v>
      </c>
      <c r="R18" s="560"/>
      <c r="S18" s="561">
        <f ca="1">SUMIF('Priloga k obračunu SŽ I Promet'!$C$14:$AE$18,'Avtom. zavar. SŽ Infra. Promet'!A18,'Priloga k obračunu SŽ I Promet'!$AE$14:$AE$18)</f>
        <v>0</v>
      </c>
      <c r="T18" s="560"/>
    </row>
    <row r="19" spans="1:22" s="61" customFormat="1" ht="35.25" customHeight="1" x14ac:dyDescent="0.2">
      <c r="A19" s="581" t="s">
        <v>154</v>
      </c>
      <c r="B19" s="582"/>
      <c r="C19" s="583"/>
      <c r="D19" s="156">
        <f>COUNTIF('Priloga k obračunu SŽ I Promet'!$C$13:$C$18,'Avtom. zavar. SŽ Infra. Promet'!A19)</f>
        <v>1</v>
      </c>
      <c r="E19" s="70"/>
      <c r="F19" s="70"/>
      <c r="G19" s="153"/>
      <c r="H19" s="153"/>
      <c r="I19" s="153"/>
      <c r="J19" s="153"/>
      <c r="K19" s="153"/>
      <c r="L19" s="153"/>
      <c r="M19" s="153"/>
      <c r="N19" s="153"/>
      <c r="O19" s="153"/>
      <c r="P19" s="153"/>
      <c r="Q19" s="559">
        <f t="shared" si="0"/>
        <v>0</v>
      </c>
      <c r="R19" s="560"/>
      <c r="S19" s="561">
        <f ca="1">SUMIF('Priloga k obračunu SŽ I Promet'!$C$14:$AE$18,'Avtom. zavar. SŽ Infra. Promet'!A19,'Priloga k obračunu SŽ I Promet'!$AE$14:$AE$18)</f>
        <v>0</v>
      </c>
      <c r="T19" s="560"/>
    </row>
    <row r="20" spans="1:22" s="61" customFormat="1" ht="35.25" customHeight="1" x14ac:dyDescent="0.2">
      <c r="A20" s="581" t="s">
        <v>155</v>
      </c>
      <c r="B20" s="582"/>
      <c r="C20" s="583"/>
      <c r="D20" s="156">
        <f>COUNTIF('Priloga k obračunu SŽ I Promet'!$C$13:$C$18,'Avtom. zavar. SŽ Infra. Promet'!A20)</f>
        <v>1</v>
      </c>
      <c r="E20" s="71"/>
      <c r="F20" s="71"/>
      <c r="G20" s="71"/>
      <c r="H20" s="71"/>
      <c r="I20" s="71"/>
      <c r="J20" s="71"/>
      <c r="K20" s="71"/>
      <c r="L20" s="71"/>
      <c r="M20" s="71"/>
      <c r="N20" s="71"/>
      <c r="O20" s="153"/>
      <c r="P20" s="153"/>
      <c r="Q20" s="559">
        <f t="shared" si="0"/>
        <v>0</v>
      </c>
      <c r="R20" s="560"/>
      <c r="S20" s="561">
        <f ca="1">SUMIF('Priloga k obračunu SŽ I Promet'!$C$14:$AE$18,'Avtom. zavar. SŽ Infra. Promet'!A20,'Priloga k obračunu SŽ I Promet'!$AE$14:$AE$18)</f>
        <v>0</v>
      </c>
      <c r="T20" s="560"/>
    </row>
    <row r="21" spans="1:22" s="61" customFormat="1" ht="35.25" customHeight="1" x14ac:dyDescent="0.2">
      <c r="A21" s="581" t="s">
        <v>156</v>
      </c>
      <c r="B21" s="582"/>
      <c r="C21" s="583"/>
      <c r="D21" s="156">
        <f>COUNTIF('Priloga k obračunu SŽ I Promet'!$C$13:$C$18,'Avtom. zavar. SŽ Infra. Promet'!A21)</f>
        <v>3</v>
      </c>
      <c r="E21" s="71"/>
      <c r="F21" s="71"/>
      <c r="G21" s="71"/>
      <c r="H21" s="71"/>
      <c r="I21" s="71"/>
      <c r="J21" s="71"/>
      <c r="K21" s="71"/>
      <c r="L21" s="71"/>
      <c r="M21" s="71"/>
      <c r="N21" s="153"/>
      <c r="O21" s="153"/>
      <c r="P21" s="153"/>
      <c r="Q21" s="559">
        <f t="shared" si="0"/>
        <v>0</v>
      </c>
      <c r="R21" s="560"/>
      <c r="S21" s="561">
        <f ca="1">SUMIF('Priloga k obračunu SŽ I Promet'!$C$14:$AE$18,'Avtom. zavar. SŽ Infra. Promet'!A21,'Priloga k obračunu SŽ I Promet'!$AE$14:$AE$18)</f>
        <v>0</v>
      </c>
      <c r="T21" s="560"/>
    </row>
    <row r="22" spans="1:22" s="61" customFormat="1" ht="35.25" customHeight="1" x14ac:dyDescent="0.2">
      <c r="A22" s="556" t="s">
        <v>157</v>
      </c>
      <c r="B22" s="557"/>
      <c r="C22" s="558"/>
      <c r="D22" s="181">
        <f>COUNTIF('Priloga k obračunu SŽ I Promet'!$C$13:$C$18,'Avtom. zavar. SŽ Infra. Promet'!A22)</f>
        <v>0</v>
      </c>
      <c r="E22" s="71"/>
      <c r="F22" s="71"/>
      <c r="G22" s="71"/>
      <c r="H22" s="71"/>
      <c r="I22" s="71"/>
      <c r="J22" s="153"/>
      <c r="K22" s="71"/>
      <c r="L22" s="71"/>
      <c r="M22" s="71"/>
      <c r="N22" s="153"/>
      <c r="O22" s="153"/>
      <c r="P22" s="153"/>
      <c r="Q22" s="559">
        <f t="shared" si="0"/>
        <v>0</v>
      </c>
      <c r="R22" s="560"/>
      <c r="S22" s="561">
        <f ca="1">SUMIF('Priloga k obračunu SŽ I Promet'!$C$14:$AE$18,'Avtom. zavar. SŽ Infra. Promet'!A22,'Priloga k obračunu SŽ I Promet'!$AE$14:$AE$18)</f>
        <v>0</v>
      </c>
      <c r="T22" s="560"/>
    </row>
    <row r="23" spans="1:22" s="61" customFormat="1" ht="35.25" customHeight="1" thickBot="1" x14ac:dyDescent="0.25">
      <c r="A23" s="556" t="s">
        <v>124</v>
      </c>
      <c r="B23" s="557"/>
      <c r="C23" s="558"/>
      <c r="D23" s="181">
        <f>COUNTIF('Priloga k obračunu SŽ I Promet'!$C$13:$C$18,'Avtom. zavar. SŽ Infra. Promet'!A23)</f>
        <v>0</v>
      </c>
      <c r="E23" s="71"/>
      <c r="F23" s="71"/>
      <c r="G23" s="153"/>
      <c r="H23" s="153"/>
      <c r="I23" s="153"/>
      <c r="J23" s="153"/>
      <c r="K23" s="153"/>
      <c r="L23" s="153"/>
      <c r="M23" s="153"/>
      <c r="N23" s="153"/>
      <c r="O23" s="153"/>
      <c r="P23" s="71"/>
      <c r="Q23" s="559">
        <f t="shared" si="0"/>
        <v>0</v>
      </c>
      <c r="R23" s="560"/>
      <c r="S23" s="561">
        <f ca="1">SUMIF('Priloga k obračunu SŽ I Promet'!$C$14:$AE$18,'Avtom. zavar. SŽ Infra. Promet'!A23,'Priloga k obračunu SŽ I Promet'!$AE$14:$AE$18)</f>
        <v>0</v>
      </c>
      <c r="T23" s="560"/>
    </row>
    <row r="24" spans="1:22" s="61" customFormat="1" ht="25.5" hidden="1" customHeight="1" thickBot="1" x14ac:dyDescent="0.25">
      <c r="A24" s="562" t="s">
        <v>73</v>
      </c>
      <c r="B24" s="563"/>
      <c r="C24" s="564"/>
      <c r="D24" s="141">
        <f>COUNTIF('Priloga k obračunu SŽ I Promet'!$C$13:$C$18,'Avtom. zavar. SŽ Infra. Promet'!A24)</f>
        <v>0</v>
      </c>
      <c r="E24" s="142"/>
      <c r="F24" s="142"/>
      <c r="G24" s="142"/>
      <c r="H24" s="142"/>
      <c r="I24" s="142"/>
      <c r="J24" s="142"/>
      <c r="K24" s="142"/>
      <c r="L24" s="142"/>
      <c r="M24" s="142"/>
      <c r="N24" s="142"/>
      <c r="O24" s="142"/>
      <c r="P24" s="142"/>
      <c r="Q24" s="565">
        <f t="shared" si="0"/>
        <v>0</v>
      </c>
      <c r="R24" s="566"/>
      <c r="S24" s="567">
        <f ca="1">SUMIF('Priloga k obračunu SŽ I Promet'!$C$14:$AE$18,'Avtom. zavar. SŽ Infra. Promet'!A24,'Priloga k obračunu SŽ I Promet'!$AE$14:$AE$18)</f>
        <v>0</v>
      </c>
      <c r="T24" s="568"/>
    </row>
    <row r="25" spans="1:22" s="62" customFormat="1" ht="23.25" customHeight="1" thickTop="1" thickBot="1" x14ac:dyDescent="0.25">
      <c r="A25" s="143"/>
      <c r="B25" s="143"/>
      <c r="C25" s="143"/>
      <c r="D25" s="143"/>
      <c r="E25" s="144"/>
      <c r="F25" s="144"/>
      <c r="G25" s="144"/>
      <c r="H25" s="144"/>
      <c r="I25" s="144"/>
      <c r="J25" s="144"/>
      <c r="K25" s="144"/>
      <c r="L25" s="144"/>
      <c r="M25" s="144"/>
      <c r="N25" s="144"/>
      <c r="O25" s="144"/>
      <c r="P25" s="144"/>
      <c r="Q25" s="72"/>
      <c r="R25" s="73" t="s">
        <v>110</v>
      </c>
      <c r="S25" s="569">
        <f ca="1">+SUM(S16:S24)</f>
        <v>0</v>
      </c>
      <c r="T25" s="570"/>
    </row>
    <row r="26" spans="1:22" s="63" customFormat="1" ht="53.45" customHeight="1" thickBot="1" x14ac:dyDescent="0.25">
      <c r="A26" s="571" t="s">
        <v>94</v>
      </c>
      <c r="B26" s="571"/>
      <c r="C26" s="571"/>
      <c r="D26" s="571"/>
      <c r="E26" s="571"/>
      <c r="F26" s="571"/>
      <c r="G26" s="571"/>
      <c r="H26" s="571"/>
      <c r="I26" s="571"/>
      <c r="J26" s="571"/>
      <c r="K26" s="571"/>
      <c r="L26" s="571"/>
      <c r="M26" s="571"/>
      <c r="N26" s="571"/>
      <c r="O26" s="571"/>
      <c r="P26" s="571"/>
      <c r="Q26" s="571"/>
      <c r="R26" s="571"/>
      <c r="S26" s="571"/>
      <c r="T26" s="571"/>
    </row>
    <row r="27" spans="1:22" s="65" customFormat="1" ht="17.25" customHeight="1" x14ac:dyDescent="0.2">
      <c r="A27" s="572" t="s">
        <v>93</v>
      </c>
      <c r="B27" s="573"/>
      <c r="C27" s="573"/>
      <c r="D27" s="573"/>
      <c r="E27" s="573"/>
      <c r="F27" s="573"/>
      <c r="G27" s="573"/>
      <c r="H27" s="573"/>
      <c r="I27" s="573"/>
      <c r="J27" s="573"/>
      <c r="K27" s="573"/>
      <c r="L27" s="573"/>
      <c r="M27" s="573"/>
      <c r="N27" s="573"/>
      <c r="O27" s="573"/>
      <c r="P27" s="574"/>
      <c r="Q27" s="578"/>
      <c r="R27" s="580" t="s">
        <v>2</v>
      </c>
    </row>
    <row r="28" spans="1:22" s="65" customFormat="1" ht="29.25" customHeight="1" thickBot="1" x14ac:dyDescent="0.25">
      <c r="A28" s="575"/>
      <c r="B28" s="576"/>
      <c r="C28" s="576"/>
      <c r="D28" s="576"/>
      <c r="E28" s="576"/>
      <c r="F28" s="576"/>
      <c r="G28" s="576"/>
      <c r="H28" s="576"/>
      <c r="I28" s="576"/>
      <c r="J28" s="576"/>
      <c r="K28" s="576"/>
      <c r="L28" s="576"/>
      <c r="M28" s="576"/>
      <c r="N28" s="576"/>
      <c r="O28" s="576"/>
      <c r="P28" s="577"/>
      <c r="Q28" s="579"/>
      <c r="R28" s="580"/>
    </row>
    <row r="29" spans="1:22" s="65" customFormat="1" ht="17.25" customHeight="1" x14ac:dyDescent="0.2">
      <c r="C29" s="64"/>
      <c r="D29" s="64"/>
      <c r="E29" s="66"/>
      <c r="F29" s="64"/>
      <c r="G29" s="64"/>
      <c r="H29" s="64"/>
      <c r="I29" s="64"/>
      <c r="J29" s="64"/>
      <c r="K29" s="64"/>
      <c r="L29" s="64"/>
      <c r="M29" s="64"/>
      <c r="N29" s="64"/>
      <c r="O29" s="64"/>
      <c r="P29" s="64"/>
    </row>
    <row r="30" spans="1:22" s="15" customFormat="1" ht="53.25" customHeight="1" x14ac:dyDescent="0.25">
      <c r="A30" s="555" t="s">
        <v>85</v>
      </c>
      <c r="B30" s="555"/>
      <c r="C30" s="555"/>
      <c r="D30" s="555"/>
      <c r="E30" s="555"/>
      <c r="F30" s="555"/>
      <c r="G30" s="555"/>
      <c r="H30" s="555"/>
      <c r="I30" s="555"/>
      <c r="J30" s="555"/>
      <c r="K30" s="555"/>
      <c r="L30" s="555"/>
      <c r="M30" s="555"/>
      <c r="N30" s="555"/>
      <c r="O30" s="555"/>
      <c r="P30" s="555"/>
      <c r="Q30" s="555"/>
      <c r="R30" s="555"/>
      <c r="S30" s="555"/>
      <c r="T30" s="555"/>
      <c r="U30" s="47"/>
      <c r="V30" s="47"/>
    </row>
    <row r="31" spans="1:22" ht="20.25" customHeight="1" x14ac:dyDescent="0.2"/>
    <row r="32" spans="1:22" s="54" customFormat="1" ht="30.75" customHeight="1" x14ac:dyDescent="0.2">
      <c r="A32" s="514" t="s">
        <v>66</v>
      </c>
      <c r="B32" s="514"/>
      <c r="C32" s="515" t="s">
        <v>67</v>
      </c>
      <c r="D32" s="515"/>
      <c r="E32" s="515"/>
      <c r="F32" s="147"/>
      <c r="G32" s="147"/>
      <c r="H32" s="55"/>
      <c r="I32" s="55"/>
      <c r="J32" s="55"/>
      <c r="K32" s="55"/>
      <c r="L32" s="55"/>
      <c r="M32" s="515" t="s">
        <v>66</v>
      </c>
      <c r="N32" s="515"/>
      <c r="O32" s="515"/>
      <c r="P32" s="515"/>
      <c r="Q32" s="515" t="s">
        <v>68</v>
      </c>
      <c r="R32" s="515"/>
      <c r="S32" s="515"/>
      <c r="T32" s="515"/>
    </row>
    <row r="33" spans="1:20" s="54" customFormat="1" ht="33" customHeight="1" x14ac:dyDescent="0.2">
      <c r="A33" s="503" t="str">
        <f>IF('Rekapitulacija družb SŽ'!$A$42="","",'Rekapitulacija družb SŽ'!$A$42)</f>
        <v/>
      </c>
      <c r="B33" s="503"/>
      <c r="C33" s="504" t="str">
        <f>IF('Rekapitulacija družb SŽ'!$E$42="","",'Rekapitulacija družb SŽ'!$E$42)</f>
        <v/>
      </c>
      <c r="D33" s="504"/>
      <c r="E33" s="504"/>
      <c r="F33" s="146"/>
      <c r="G33" s="146"/>
      <c r="M33" s="504" t="s">
        <v>100</v>
      </c>
      <c r="N33" s="504"/>
      <c r="O33" s="504"/>
      <c r="P33" s="504"/>
      <c r="Q33" s="505" t="e">
        <f>#REF!</f>
        <v>#REF!</v>
      </c>
      <c r="R33" s="505"/>
      <c r="S33" s="505"/>
      <c r="T33" s="505"/>
    </row>
  </sheetData>
  <sheetProtection selectLockedCells="1"/>
  <mergeCells count="53">
    <mergeCell ref="A22:C22"/>
    <mergeCell ref="Q22:R22"/>
    <mergeCell ref="S22:T22"/>
    <mergeCell ref="A11:T11"/>
    <mergeCell ref="A1:Q1"/>
    <mergeCell ref="R1:T1"/>
    <mergeCell ref="C9:T9"/>
    <mergeCell ref="A10:B10"/>
    <mergeCell ref="C10:T10"/>
    <mergeCell ref="A12:T12"/>
    <mergeCell ref="A14:C15"/>
    <mergeCell ref="D14:D15"/>
    <mergeCell ref="E14:R14"/>
    <mergeCell ref="S14:T15"/>
    <mergeCell ref="Q15:R15"/>
    <mergeCell ref="A16:C16"/>
    <mergeCell ref="Q16:R16"/>
    <mergeCell ref="S16:T16"/>
    <mergeCell ref="A17:C17"/>
    <mergeCell ref="Q17:R17"/>
    <mergeCell ref="S17:T17"/>
    <mergeCell ref="A18:C18"/>
    <mergeCell ref="Q18:R18"/>
    <mergeCell ref="S18:T18"/>
    <mergeCell ref="A19:C19"/>
    <mergeCell ref="Q19:R19"/>
    <mergeCell ref="S19:T19"/>
    <mergeCell ref="A20:C20"/>
    <mergeCell ref="Q20:R20"/>
    <mergeCell ref="S20:T20"/>
    <mergeCell ref="A21:C21"/>
    <mergeCell ref="Q21:R21"/>
    <mergeCell ref="S21:T21"/>
    <mergeCell ref="A30:T30"/>
    <mergeCell ref="A23:C23"/>
    <mergeCell ref="Q23:R23"/>
    <mergeCell ref="S23:T23"/>
    <mergeCell ref="A24:C24"/>
    <mergeCell ref="Q24:R24"/>
    <mergeCell ref="S24:T24"/>
    <mergeCell ref="S25:T25"/>
    <mergeCell ref="A26:T26"/>
    <mergeCell ref="A27:P28"/>
    <mergeCell ref="Q27:Q28"/>
    <mergeCell ref="R27:R28"/>
    <mergeCell ref="A32:B32"/>
    <mergeCell ref="C32:E32"/>
    <mergeCell ref="M32:P32"/>
    <mergeCell ref="Q32:T32"/>
    <mergeCell ref="A33:B33"/>
    <mergeCell ref="C33:E33"/>
    <mergeCell ref="M33:P33"/>
    <mergeCell ref="Q33:T33"/>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33">
    <tabColor rgb="FFFF0000"/>
    <pageSetUpPr fitToPage="1"/>
  </sheetPr>
  <dimension ref="A1:AQ24"/>
  <sheetViews>
    <sheetView showGridLines="0" topLeftCell="B1" zoomScaleNormal="100" workbookViewId="0">
      <pane ySplit="13" topLeftCell="A14" activePane="bottomLeft" state="frozen"/>
      <selection sqref="A1:Q1"/>
      <selection pane="bottomLeft" sqref="A1:Q1"/>
    </sheetView>
  </sheetViews>
  <sheetFormatPr defaultColWidth="9.140625" defaultRowHeight="12.75" x14ac:dyDescent="0.2"/>
  <cols>
    <col min="1" max="1" width="7.42578125" style="84" hidden="1" customWidth="1"/>
    <col min="2" max="2" width="27.5703125" style="84" customWidth="1"/>
    <col min="3" max="3" width="20.85546875" style="84" customWidth="1"/>
    <col min="4" max="4" width="11.5703125" style="84" customWidth="1"/>
    <col min="5" max="5" width="14.5703125" style="84" customWidth="1"/>
    <col min="6" max="6" width="19.42578125" style="84" customWidth="1"/>
    <col min="7" max="7" width="20.85546875" style="85" customWidth="1"/>
    <col min="8" max="8" width="9.5703125" style="88" customWidth="1"/>
    <col min="9" max="9" width="7.42578125" style="88" customWidth="1"/>
    <col min="10" max="10" width="8.140625" style="92" customWidth="1"/>
    <col min="11" max="11" width="10.5703125" style="93" customWidth="1"/>
    <col min="12" max="12" width="9.140625" style="94" customWidth="1"/>
    <col min="13" max="13" width="10" style="94" hidden="1" customWidth="1"/>
    <col min="14" max="14" width="13" style="95" customWidth="1"/>
    <col min="15" max="15" width="10.140625" style="96" customWidth="1"/>
    <col min="16" max="16" width="10.140625" style="84" customWidth="1"/>
    <col min="17" max="17" width="9.140625" style="84"/>
    <col min="18" max="18" width="9.5703125" style="84" customWidth="1"/>
    <col min="19" max="19" width="8.5703125" style="84" customWidth="1"/>
    <col min="20" max="20" width="11.42578125" style="84" customWidth="1"/>
    <col min="21" max="26" width="9.5703125" style="84" customWidth="1"/>
    <col min="27" max="27" width="8.5703125" style="84" customWidth="1"/>
    <col min="28" max="28" width="10.5703125" style="84" hidden="1" customWidth="1"/>
    <col min="29" max="29" width="8.5703125" style="84" customWidth="1"/>
    <col min="30" max="30" width="11.5703125" style="84" customWidth="1"/>
    <col min="31" max="31" width="13.5703125" style="84" customWidth="1"/>
    <col min="32" max="16384" width="9.140625" style="84"/>
  </cols>
  <sheetData>
    <row r="1" spans="1:31" s="78" customFormat="1" ht="20.25" customHeight="1" x14ac:dyDescent="0.2">
      <c r="B1" s="79"/>
      <c r="C1" s="80"/>
      <c r="D1" s="80"/>
      <c r="E1" s="80"/>
      <c r="F1" s="80"/>
      <c r="G1" s="80"/>
      <c r="H1" s="81"/>
      <c r="I1" s="81"/>
      <c r="J1" s="82"/>
      <c r="O1" s="83"/>
    </row>
    <row r="2" spans="1:31" ht="24.95" customHeight="1" x14ac:dyDescent="0.2">
      <c r="B2" s="606" t="str">
        <f>"Avtomobilsko zavarovanje - priloga k obračunu premije št.: _ po osnovni polici št.: " &amp; 'Avto. zava.-polica SŽ I Promet '!O1</f>
        <v>Avtomobilsko zavarovanje - priloga k obračunu premije št.: _ po osnovni polici št.: Vzorec</v>
      </c>
      <c r="C2" s="606"/>
      <c r="D2" s="606"/>
      <c r="E2" s="606"/>
      <c r="F2" s="606"/>
      <c r="G2" s="606"/>
      <c r="H2" s="606"/>
      <c r="I2" s="606"/>
      <c r="J2" s="606"/>
      <c r="K2" s="606"/>
      <c r="L2" s="606"/>
      <c r="M2" s="606"/>
      <c r="N2" s="606"/>
      <c r="O2" s="606"/>
      <c r="P2" s="606"/>
      <c r="Q2" s="606"/>
      <c r="R2" s="606"/>
      <c r="S2" s="606"/>
      <c r="T2" s="606"/>
      <c r="U2" s="606"/>
      <c r="V2" s="606"/>
      <c r="W2" s="606"/>
      <c r="X2" s="606"/>
      <c r="Y2" s="606"/>
      <c r="Z2" s="606"/>
      <c r="AA2" s="606"/>
      <c r="AB2" s="606"/>
      <c r="AC2" s="606"/>
      <c r="AD2" s="606"/>
      <c r="AE2" s="606"/>
    </row>
    <row r="3" spans="1:31" ht="9" customHeight="1" x14ac:dyDescent="0.2">
      <c r="B3" s="85"/>
      <c r="C3" s="85"/>
      <c r="D3" s="85"/>
      <c r="E3" s="85"/>
      <c r="F3" s="85"/>
      <c r="H3" s="85"/>
      <c r="I3" s="85"/>
      <c r="J3" s="85"/>
      <c r="K3" s="85"/>
      <c r="L3" s="85"/>
      <c r="M3" s="85"/>
      <c r="N3" s="85"/>
      <c r="O3" s="85"/>
      <c r="P3" s="85"/>
      <c r="Q3" s="85"/>
      <c r="R3" s="85"/>
      <c r="S3" s="85"/>
      <c r="T3" s="85"/>
      <c r="U3" s="85"/>
      <c r="V3" s="85"/>
      <c r="W3" s="85"/>
      <c r="X3" s="85"/>
      <c r="Y3" s="85"/>
      <c r="Z3" s="85"/>
      <c r="AA3" s="85"/>
      <c r="AB3" s="85"/>
      <c r="AC3" s="85"/>
      <c r="AD3" s="85"/>
      <c r="AE3" s="85"/>
    </row>
    <row r="4" spans="1:31" ht="15.95" customHeight="1" x14ac:dyDescent="0.2">
      <c r="B4" s="85"/>
      <c r="D4" s="86" t="str">
        <f>'Avtom. zavar. SŽ Infra. Promet'!B3</f>
        <v>Zavarovalnica:</v>
      </c>
      <c r="E4" s="87" t="str">
        <f>'Avtom. zavar. SŽ Infra. Promet'!C3</f>
        <v/>
      </c>
      <c r="J4" s="85"/>
      <c r="K4" s="84"/>
      <c r="L4" s="84"/>
      <c r="M4" s="84"/>
      <c r="N4" s="84"/>
      <c r="O4" s="89"/>
    </row>
    <row r="5" spans="1:31" ht="15.95" customHeight="1" x14ac:dyDescent="0.2">
      <c r="B5" s="85"/>
      <c r="D5" s="86" t="str">
        <f>'Avtom. zavar. SŽ Infra. Promet'!B4</f>
        <v>Sedež:</v>
      </c>
      <c r="E5" s="87" t="str">
        <f>'Avtom. zavar. SŽ Infra. Promet'!C4</f>
        <v/>
      </c>
      <c r="J5" s="85"/>
      <c r="K5" s="84"/>
      <c r="L5" s="84"/>
      <c r="M5" s="84"/>
      <c r="N5" s="84"/>
      <c r="O5" s="89"/>
    </row>
    <row r="6" spans="1:31" ht="6" customHeight="1" x14ac:dyDescent="0.2">
      <c r="B6" s="85"/>
      <c r="D6" s="86"/>
      <c r="E6" s="87"/>
      <c r="J6" s="85"/>
      <c r="K6" s="84"/>
      <c r="L6" s="84"/>
      <c r="M6" s="84"/>
      <c r="N6" s="84"/>
      <c r="O6" s="89"/>
    </row>
    <row r="7" spans="1:31" ht="15.95" customHeight="1" x14ac:dyDescent="0.2">
      <c r="C7" s="85"/>
      <c r="D7" s="86" t="str">
        <f>'Avtom. zavar. SŽ Infra. Promet'!B5</f>
        <v>Zavarovalec:</v>
      </c>
      <c r="E7" s="87" t="str">
        <f>'Avtom. zavar. SŽ Infra. Promet'!C5</f>
        <v>SŽ - VIT, d.o.o., Zaloška cesta 217, 1000 Ljubljana</v>
      </c>
      <c r="F7" s="90"/>
      <c r="G7" s="84"/>
      <c r="H7" s="85"/>
      <c r="J7" s="88"/>
      <c r="K7" s="85"/>
      <c r="L7" s="84"/>
      <c r="M7" s="84"/>
      <c r="N7" s="84"/>
      <c r="O7" s="84"/>
      <c r="P7" s="89"/>
    </row>
    <row r="8" spans="1:31" ht="15.95" customHeight="1" x14ac:dyDescent="0.2">
      <c r="C8" s="85"/>
      <c r="D8" s="86" t="str">
        <f>'Avtom. zavar. SŽ Infra. Promet'!B6</f>
        <v>Zavarovanec:</v>
      </c>
      <c r="E8" s="87" t="str">
        <f>'Avtom. zavar. SŽ Infra. Promet'!C6</f>
        <v>Vsakokratni lastnik</v>
      </c>
      <c r="F8" s="90"/>
      <c r="G8" s="84"/>
      <c r="H8" s="85"/>
      <c r="J8" s="88"/>
      <c r="K8" s="85"/>
      <c r="L8" s="84"/>
      <c r="M8" s="84"/>
      <c r="N8" s="84"/>
      <c r="O8" s="84"/>
      <c r="P8" s="89"/>
    </row>
    <row r="9" spans="1:31" ht="15" customHeight="1" x14ac:dyDescent="0.2">
      <c r="C9" s="85"/>
      <c r="D9" s="86" t="str">
        <f>'Avtom. zavar. SŽ Infra. Promet'!B7</f>
        <v>Zavarovalno obdobje:</v>
      </c>
      <c r="E9" s="127" t="str">
        <f>'Avtom. zavar. SŽ Infra. Promet'!C7</f>
        <v>Od 01.07.2026 od 00:00 ure do 30.06.2027 do 24:00 ure</v>
      </c>
      <c r="F9" s="91"/>
      <c r="G9" s="84"/>
      <c r="H9" s="85"/>
      <c r="J9" s="88"/>
      <c r="K9" s="85"/>
      <c r="L9" s="84"/>
      <c r="M9" s="84"/>
      <c r="N9" s="84"/>
      <c r="O9" s="84"/>
      <c r="P9" s="89"/>
    </row>
    <row r="10" spans="1:31" ht="15" customHeight="1" x14ac:dyDescent="0.2">
      <c r="C10" s="85"/>
      <c r="D10" s="86" t="str">
        <f>'Avtom. zavar. SŽ Infra. Promet'!B8</f>
        <v>Obračunsko obdobje:</v>
      </c>
      <c r="E10" s="87" t="e">
        <f>'Avtom. zavar. SŽ Infra. Promet'!C8</f>
        <v>#REF!</v>
      </c>
      <c r="F10" s="91"/>
      <c r="G10" s="84"/>
      <c r="H10" s="85"/>
      <c r="J10" s="88"/>
      <c r="K10" s="85"/>
      <c r="L10" s="84"/>
      <c r="M10" s="84"/>
      <c r="N10" s="84"/>
      <c r="O10" s="84"/>
      <c r="P10" s="89"/>
    </row>
    <row r="11" spans="1:31" ht="6" customHeight="1" thickBot="1" x14ac:dyDescent="0.25"/>
    <row r="12" spans="1:31" ht="19.5" customHeight="1" thickBot="1" x14ac:dyDescent="0.25">
      <c r="G12" s="84"/>
      <c r="H12" s="84"/>
      <c r="I12" s="84"/>
      <c r="J12" s="84"/>
      <c r="K12" s="84"/>
      <c r="L12" s="84"/>
      <c r="M12" s="84"/>
      <c r="N12" s="85"/>
      <c r="O12" s="607" t="s">
        <v>91</v>
      </c>
      <c r="P12" s="608"/>
      <c r="Q12" s="92"/>
      <c r="R12" s="609" t="s">
        <v>74</v>
      </c>
      <c r="S12" s="610"/>
      <c r="T12" s="610"/>
      <c r="U12" s="610"/>
      <c r="V12" s="610"/>
      <c r="W12" s="610"/>
      <c r="X12" s="610"/>
      <c r="Y12" s="610"/>
      <c r="Z12" s="610"/>
      <c r="AA12" s="610"/>
      <c r="AB12" s="610"/>
      <c r="AC12" s="610"/>
      <c r="AD12" s="610"/>
      <c r="AE12" s="611"/>
    </row>
    <row r="13" spans="1:31" s="97" customFormat="1" ht="62.25" customHeight="1" thickBot="1" x14ac:dyDescent="0.25">
      <c r="B13" s="98" t="s">
        <v>23</v>
      </c>
      <c r="C13" s="99" t="s">
        <v>118</v>
      </c>
      <c r="D13" s="99" t="s">
        <v>86</v>
      </c>
      <c r="E13" s="99" t="s">
        <v>75</v>
      </c>
      <c r="F13" s="99" t="s">
        <v>22</v>
      </c>
      <c r="G13" s="99" t="s">
        <v>76</v>
      </c>
      <c r="H13" s="100" t="s">
        <v>77</v>
      </c>
      <c r="I13" s="99" t="s">
        <v>123</v>
      </c>
      <c r="J13" s="99" t="s">
        <v>87</v>
      </c>
      <c r="K13" s="99" t="s">
        <v>88</v>
      </c>
      <c r="L13" s="99" t="s">
        <v>89</v>
      </c>
      <c r="M13" s="99" t="s">
        <v>78</v>
      </c>
      <c r="N13" s="99" t="s">
        <v>90</v>
      </c>
      <c r="O13" s="101" t="s">
        <v>79</v>
      </c>
      <c r="P13" s="101" t="s">
        <v>80</v>
      </c>
      <c r="Q13" s="102" t="s">
        <v>81</v>
      </c>
      <c r="R13" s="172" t="str">
        <f>'Avtom. zavar. SŽ Infra. Promet'!E15</f>
        <v>AO</v>
      </c>
      <c r="S13" s="172" t="str">
        <f>'Avtom. zavar. SŽ Infra. Promet'!F15</f>
        <v>AO+</v>
      </c>
      <c r="T13" s="172" t="str">
        <f>'Avtom. zavar. SŽ Infra. Promet'!G15</f>
        <v>Polni kasko</v>
      </c>
      <c r="U13" s="173" t="str">
        <f>'Avtom. zavar. SŽ Infra. Promet'!H15</f>
        <v>Kombinacija
B</v>
      </c>
      <c r="V13" s="173" t="str">
        <f>'Avtom. zavar. SŽ Infra. Promet'!I15</f>
        <v>Kombinacija
D</v>
      </c>
      <c r="W13" s="173" t="str">
        <f>'Avtom. zavar. SŽ Infra. Promet'!J15</f>
        <v>Kombinacija
E</v>
      </c>
      <c r="X13" s="173" t="str">
        <f>'Avtom. zavar. SŽ Infra. Promet'!K15</f>
        <v>Kombinacija
H</v>
      </c>
      <c r="Y13" s="173" t="str">
        <f>'Avtom. zavar. SŽ Infra. Promet'!L15</f>
        <v>Kombinacija
J</v>
      </c>
      <c r="Z13" s="173" t="str">
        <f>'Avtom. zavar. SŽ Infra. Promet'!M15</f>
        <v>Kombinacija
K</v>
      </c>
      <c r="AA13" s="172" t="str">
        <f>'Avtom. zavar. SŽ Infra. Promet'!N15</f>
        <v>AAS</v>
      </c>
      <c r="AB13" s="129" t="str">
        <f>'Avtom. zavar. SŽ Infra. Promet'!O15</f>
        <v>NEVARNE SNOVI</v>
      </c>
      <c r="AC13" s="172" t="str">
        <f>'Avtom. zavar. SŽ Infra. Promet'!P15</f>
        <v>Nezgoda</v>
      </c>
      <c r="AD13" s="103" t="s">
        <v>82</v>
      </c>
      <c r="AE13" s="104" t="s">
        <v>83</v>
      </c>
    </row>
    <row r="14" spans="1:31" s="105" customFormat="1" ht="60" customHeight="1" x14ac:dyDescent="0.2">
      <c r="A14" s="106"/>
      <c r="B14" s="107" t="s">
        <v>125</v>
      </c>
      <c r="C14" s="157" t="s">
        <v>155</v>
      </c>
      <c r="D14" s="110" t="s">
        <v>126</v>
      </c>
      <c r="E14" s="109" t="s">
        <v>84</v>
      </c>
      <c r="F14" s="109" t="s">
        <v>121</v>
      </c>
      <c r="G14" s="130" t="s">
        <v>131</v>
      </c>
      <c r="H14" s="110">
        <v>5</v>
      </c>
      <c r="I14" s="111">
        <v>2017</v>
      </c>
      <c r="J14" s="108">
        <v>81</v>
      </c>
      <c r="K14" s="108">
        <v>1461</v>
      </c>
      <c r="L14" s="108"/>
      <c r="M14" s="108"/>
      <c r="N14" s="154"/>
      <c r="O14" s="112">
        <v>44197</v>
      </c>
      <c r="P14" s="112">
        <v>44561</v>
      </c>
      <c r="Q14" s="113">
        <f>(P14-O14)+1</f>
        <v>365</v>
      </c>
      <c r="R14" s="174">
        <f ca="1">SUMIF('Avtom. zavar. SŽ Infra. Promet'!$A$16:$R$24,'Priloga k obračunu SŽ I Promet'!C14,'Avtom. zavar. SŽ Infra. Promet'!$E$16:$E$24)</f>
        <v>0</v>
      </c>
      <c r="S14" s="174">
        <f ca="1">SUMIF('Avtom. zavar. SŽ Infra. Promet'!$A$16:$R$24,'Priloga k obračunu SŽ I Promet'!C14,'Avtom. zavar. SŽ Infra. Promet'!$F$16:$F$24)</f>
        <v>0</v>
      </c>
      <c r="T14" s="174">
        <f ca="1">SUMIF('Avtom. zavar. SŽ Infra. Promet'!$A$16:$R$24,'Priloga k obračunu SŽ I Promet'!C14,'Avtom. zavar. SŽ Infra. Promet'!$G$16:$G$24)</f>
        <v>0</v>
      </c>
      <c r="U14" s="174">
        <f ca="1">SUMIF('Avtom. zavar. SŽ Infra. Promet'!$A$16:$R$24,'Priloga k obračunu SŽ I Promet'!C14,'Avtom. zavar. SŽ Infra. Promet'!$H$16:$H$24)</f>
        <v>0</v>
      </c>
      <c r="V14" s="174">
        <f ca="1">SUMIF('Avtom. zavar. SŽ Infra. Promet'!$A$16:$R$24,'Priloga k obračunu SŽ I Promet'!C14,'Avtom. zavar. SŽ Infra. Promet'!$I$16:$I$24)</f>
        <v>0</v>
      </c>
      <c r="W14" s="174">
        <f ca="1">SUMIF('Avtom. zavar. SŽ Infra. Promet'!$A$16:$R$24,'Priloga k obračunu SŽ I Promet'!C14,'Avtom. zavar. SŽ Infra. Promet'!$J$16:$J$24)</f>
        <v>0</v>
      </c>
      <c r="X14" s="174">
        <f ca="1">SUMIF('Avtom. zavar. SŽ Infra. Promet'!$A$16:$R$24,'Priloga k obračunu SŽ I Promet'!C14,'Avtom. zavar. SŽ Infra. Promet'!$K$16:$K$24)</f>
        <v>0</v>
      </c>
      <c r="Y14" s="174">
        <f ca="1">SUMIF('Avtom. zavar. SŽ Infra. Promet'!$A$16:$R$24,'Priloga k obračunu SŽ I Promet'!C14,'Avtom. zavar. SŽ Infra. Promet'!$L$16:$L$24)</f>
        <v>0</v>
      </c>
      <c r="Z14" s="174">
        <f ca="1">SUMIF('Avtom. zavar. SŽ Infra. Promet'!$A$16:$R$24,'Priloga k obračunu SŽ I Promet'!C14,'Avtom. zavar. SŽ Infra. Promet'!$M$16:$M$24)</f>
        <v>0</v>
      </c>
      <c r="AA14" s="174">
        <f ca="1">SUMIF('Avtom. zavar. SŽ Infra. Promet'!$A$16:$R$24,'Priloga k obračunu SŽ I Promet'!C14,'Avtom. zavar. SŽ Infra. Promet'!$N$16:$N$24)</f>
        <v>0</v>
      </c>
      <c r="AB14" s="158">
        <f ca="1">SUMIF('Avtom. zavar. SŽ Infra. Promet'!$A$16:$R$24,'Priloga k obračunu SŽ I Promet'!C14,'Avtom. zavar. SŽ Infra. Promet'!$O$16:$O$24)</f>
        <v>0</v>
      </c>
      <c r="AC14" s="174">
        <f ca="1">SUMIF('Avtom. zavar. SŽ Infra. Promet'!$A$16:$R$24,'Priloga k obračunu SŽ I Promet'!C14,'Avtom. zavar. SŽ Infra. Promet'!$P$16:$P$24)</f>
        <v>0</v>
      </c>
      <c r="AD14" s="114">
        <f ca="1">SUMIF('Avtom. zavar. SŽ Infra. Promet'!$A$16:$R$24,'Priloga k obračunu SŽ I Promet'!C14,'Avtom. zavar. SŽ Infra. Promet'!$Q$16:$Q$24)</f>
        <v>0</v>
      </c>
      <c r="AE14" s="115">
        <f ca="1">AD14/365*Q14</f>
        <v>0</v>
      </c>
    </row>
    <row r="15" spans="1:31" s="105" customFormat="1" ht="60" customHeight="1" x14ac:dyDescent="0.2">
      <c r="A15" s="106"/>
      <c r="B15" s="107" t="s">
        <v>125</v>
      </c>
      <c r="C15" s="157" t="s">
        <v>156</v>
      </c>
      <c r="D15" s="110" t="s">
        <v>127</v>
      </c>
      <c r="E15" s="109" t="s">
        <v>84</v>
      </c>
      <c r="F15" s="109" t="s">
        <v>121</v>
      </c>
      <c r="G15" s="130" t="s">
        <v>132</v>
      </c>
      <c r="H15" s="110">
        <v>5</v>
      </c>
      <c r="I15" s="111">
        <v>2015</v>
      </c>
      <c r="J15" s="108">
        <v>81</v>
      </c>
      <c r="K15" s="108">
        <v>1461</v>
      </c>
      <c r="L15" s="108"/>
      <c r="M15" s="108"/>
      <c r="N15" s="154">
        <v>17765</v>
      </c>
      <c r="O15" s="112">
        <v>44197</v>
      </c>
      <c r="P15" s="112">
        <v>44561</v>
      </c>
      <c r="Q15" s="113">
        <f>(P15-O15)+1</f>
        <v>365</v>
      </c>
      <c r="R15" s="174">
        <f ca="1">SUMIF('Avtom. zavar. SŽ Infra. Promet'!$A$16:$R$24,'Priloga k obračunu SŽ I Promet'!C15,'Avtom. zavar. SŽ Infra. Promet'!$E$16:$E$24)</f>
        <v>0</v>
      </c>
      <c r="S15" s="174">
        <f ca="1">SUMIF('Avtom. zavar. SŽ Infra. Promet'!$A$16:$R$24,'Priloga k obračunu SŽ I Promet'!C15,'Avtom. zavar. SŽ Infra. Promet'!$F$16:$F$24)</f>
        <v>0</v>
      </c>
      <c r="T15" s="174">
        <f ca="1">SUMIF('Avtom. zavar. SŽ Infra. Promet'!$A$16:$R$24,'Priloga k obračunu SŽ I Promet'!C15,'Avtom. zavar. SŽ Infra. Promet'!$G$16:$G$24)</f>
        <v>0</v>
      </c>
      <c r="U15" s="174">
        <f ca="1">SUMIF('Avtom. zavar. SŽ Infra. Promet'!$A$16:$R$24,'Priloga k obračunu SŽ I Promet'!C15,'Avtom. zavar. SŽ Infra. Promet'!$H$16:$H$24)</f>
        <v>0</v>
      </c>
      <c r="V15" s="174">
        <f ca="1">SUMIF('Avtom. zavar. SŽ Infra. Promet'!$A$16:$R$24,'Priloga k obračunu SŽ I Promet'!C15,'Avtom. zavar. SŽ Infra. Promet'!$I$16:$I$24)</f>
        <v>0</v>
      </c>
      <c r="W15" s="174">
        <f ca="1">SUMIF('Avtom. zavar. SŽ Infra. Promet'!$A$16:$R$24,'Priloga k obračunu SŽ I Promet'!C15,'Avtom. zavar. SŽ Infra. Promet'!$J$16:$J$24)</f>
        <v>0</v>
      </c>
      <c r="X15" s="174">
        <f ca="1">SUMIF('Avtom. zavar. SŽ Infra. Promet'!$A$16:$R$24,'Priloga k obračunu SŽ I Promet'!C15,'Avtom. zavar. SŽ Infra. Promet'!$K$16:$K$24)</f>
        <v>0</v>
      </c>
      <c r="Y15" s="174">
        <f ca="1">SUMIF('Avtom. zavar. SŽ Infra. Promet'!$A$16:$R$24,'Priloga k obračunu SŽ I Promet'!C15,'Avtom. zavar. SŽ Infra. Promet'!$L$16:$L$24)</f>
        <v>0</v>
      </c>
      <c r="Z15" s="174">
        <f ca="1">SUMIF('Avtom. zavar. SŽ Infra. Promet'!$A$16:$R$24,'Priloga k obračunu SŽ I Promet'!C15,'Avtom. zavar. SŽ Infra. Promet'!$M$16:$M$24)</f>
        <v>0</v>
      </c>
      <c r="AA15" s="174">
        <f ca="1">SUMIF('Avtom. zavar. SŽ Infra. Promet'!$A$16:$R$24,'Priloga k obračunu SŽ I Promet'!C15,'Avtom. zavar. SŽ Infra. Promet'!$N$16:$N$24)</f>
        <v>0</v>
      </c>
      <c r="AB15" s="158">
        <f ca="1">SUMIF('Avtom. zavar. SŽ Infra. Promet'!$A$16:$R$24,'Priloga k obračunu SŽ I Promet'!C15,'Avtom. zavar. SŽ Infra. Promet'!$O$16:$O$24)</f>
        <v>0</v>
      </c>
      <c r="AC15" s="174">
        <f ca="1">SUMIF('Avtom. zavar. SŽ Infra. Promet'!$A$16:$R$24,'Priloga k obračunu SŽ I Promet'!C15,'Avtom. zavar. SŽ Infra. Promet'!$P$16:$P$24)</f>
        <v>0</v>
      </c>
      <c r="AD15" s="114">
        <f ca="1">SUMIF('Avtom. zavar. SŽ Infra. Promet'!$A$16:$R$24,'Priloga k obračunu SŽ I Promet'!C15,'Avtom. zavar. SŽ Infra. Promet'!$Q$16:$Q$24)</f>
        <v>0</v>
      </c>
      <c r="AE15" s="115">
        <f ca="1">AD15/365*Q15</f>
        <v>0</v>
      </c>
    </row>
    <row r="16" spans="1:31" s="105" customFormat="1" ht="60" customHeight="1" x14ac:dyDescent="0.2">
      <c r="A16" s="106"/>
      <c r="B16" s="107" t="s">
        <v>125</v>
      </c>
      <c r="C16" s="157" t="s">
        <v>156</v>
      </c>
      <c r="D16" s="110" t="s">
        <v>128</v>
      </c>
      <c r="E16" s="109" t="s">
        <v>111</v>
      </c>
      <c r="F16" s="109" t="s">
        <v>122</v>
      </c>
      <c r="G16" s="130" t="s">
        <v>133</v>
      </c>
      <c r="H16" s="110">
        <v>5</v>
      </c>
      <c r="I16" s="111">
        <v>2018</v>
      </c>
      <c r="J16" s="108">
        <v>55</v>
      </c>
      <c r="K16" s="108">
        <v>1461</v>
      </c>
      <c r="L16" s="108"/>
      <c r="M16" s="108"/>
      <c r="N16" s="154"/>
      <c r="O16" s="112">
        <v>44197</v>
      </c>
      <c r="P16" s="112">
        <v>44561</v>
      </c>
      <c r="Q16" s="113">
        <f>(P16-O16)+1</f>
        <v>365</v>
      </c>
      <c r="R16" s="174">
        <f ca="1">SUMIF('Avtom. zavar. SŽ Infra. Promet'!$A$16:$R$24,'Priloga k obračunu SŽ I Promet'!C16,'Avtom. zavar. SŽ Infra. Promet'!$E$16:$E$24)</f>
        <v>0</v>
      </c>
      <c r="S16" s="174">
        <f ca="1">SUMIF('Avtom. zavar. SŽ Infra. Promet'!$A$16:$R$24,'Priloga k obračunu SŽ I Promet'!C16,'Avtom. zavar. SŽ Infra. Promet'!$F$16:$F$24)</f>
        <v>0</v>
      </c>
      <c r="T16" s="174">
        <f ca="1">SUMIF('Avtom. zavar. SŽ Infra. Promet'!$A$16:$R$24,'Priloga k obračunu SŽ I Promet'!C16,'Avtom. zavar. SŽ Infra. Promet'!$G$16:$G$24)</f>
        <v>0</v>
      </c>
      <c r="U16" s="174">
        <f ca="1">SUMIF('Avtom. zavar. SŽ Infra. Promet'!$A$16:$R$24,'Priloga k obračunu SŽ I Promet'!C16,'Avtom. zavar. SŽ Infra. Promet'!$H$16:$H$24)</f>
        <v>0</v>
      </c>
      <c r="V16" s="174">
        <f ca="1">SUMIF('Avtom. zavar. SŽ Infra. Promet'!$A$16:$R$24,'Priloga k obračunu SŽ I Promet'!C16,'Avtom. zavar. SŽ Infra. Promet'!$I$16:$I$24)</f>
        <v>0</v>
      </c>
      <c r="W16" s="174">
        <f ca="1">SUMIF('Avtom. zavar. SŽ Infra. Promet'!$A$16:$R$24,'Priloga k obračunu SŽ I Promet'!C16,'Avtom. zavar. SŽ Infra. Promet'!$J$16:$J$24)</f>
        <v>0</v>
      </c>
      <c r="X16" s="174">
        <f ca="1">SUMIF('Avtom. zavar. SŽ Infra. Promet'!$A$16:$R$24,'Priloga k obračunu SŽ I Promet'!C16,'Avtom. zavar. SŽ Infra. Promet'!$K$16:$K$24)</f>
        <v>0</v>
      </c>
      <c r="Y16" s="174">
        <f ca="1">SUMIF('Avtom. zavar. SŽ Infra. Promet'!$A$16:$R$24,'Priloga k obračunu SŽ I Promet'!C16,'Avtom. zavar. SŽ Infra. Promet'!$L$16:$L$24)</f>
        <v>0</v>
      </c>
      <c r="Z16" s="174">
        <f ca="1">SUMIF('Avtom. zavar. SŽ Infra. Promet'!$A$16:$R$24,'Priloga k obračunu SŽ I Promet'!C16,'Avtom. zavar. SŽ Infra. Promet'!$M$16:$M$24)</f>
        <v>0</v>
      </c>
      <c r="AA16" s="174">
        <f ca="1">SUMIF('Avtom. zavar. SŽ Infra. Promet'!$A$16:$R$24,'Priloga k obračunu SŽ I Promet'!C16,'Avtom. zavar. SŽ Infra. Promet'!$N$16:$N$24)</f>
        <v>0</v>
      </c>
      <c r="AB16" s="158">
        <f ca="1">SUMIF('Avtom. zavar. SŽ Infra. Promet'!$A$16:$R$24,'Priloga k obračunu SŽ I Promet'!C16,'Avtom. zavar. SŽ Infra. Promet'!$O$16:$O$24)</f>
        <v>0</v>
      </c>
      <c r="AC16" s="174">
        <f ca="1">SUMIF('Avtom. zavar. SŽ Infra. Promet'!$A$16:$R$24,'Priloga k obračunu SŽ I Promet'!C16,'Avtom. zavar. SŽ Infra. Promet'!$P$16:$P$24)</f>
        <v>0</v>
      </c>
      <c r="AD16" s="114">
        <f ca="1">SUMIF('Avtom. zavar. SŽ Infra. Promet'!$A$16:$R$24,'Priloga k obračunu SŽ I Promet'!C16,'Avtom. zavar. SŽ Infra. Promet'!$Q$16:$Q$24)</f>
        <v>0</v>
      </c>
      <c r="AE16" s="115">
        <f ca="1">AD16/365*Q16</f>
        <v>0</v>
      </c>
    </row>
    <row r="17" spans="1:43" s="105" customFormat="1" ht="60" customHeight="1" x14ac:dyDescent="0.2">
      <c r="A17" s="106"/>
      <c r="B17" s="107" t="s">
        <v>125</v>
      </c>
      <c r="C17" s="157" t="s">
        <v>154</v>
      </c>
      <c r="D17" s="110" t="s">
        <v>129</v>
      </c>
      <c r="E17" s="109" t="s">
        <v>84</v>
      </c>
      <c r="F17" s="109" t="s">
        <v>120</v>
      </c>
      <c r="G17" s="130" t="s">
        <v>134</v>
      </c>
      <c r="H17" s="110">
        <v>5</v>
      </c>
      <c r="I17" s="111">
        <v>2007</v>
      </c>
      <c r="J17" s="108">
        <v>62</v>
      </c>
      <c r="K17" s="108">
        <v>1461</v>
      </c>
      <c r="L17" s="108"/>
      <c r="M17" s="108"/>
      <c r="N17" s="154">
        <v>17687</v>
      </c>
      <c r="O17" s="112">
        <v>44197</v>
      </c>
      <c r="P17" s="112">
        <v>44561</v>
      </c>
      <c r="Q17" s="113">
        <f>(P17-O17)+1</f>
        <v>365</v>
      </c>
      <c r="R17" s="174">
        <f ca="1">SUMIF('Avtom. zavar. SŽ Infra. Promet'!$A$16:$R$24,'Priloga k obračunu SŽ I Promet'!C17,'Avtom. zavar. SŽ Infra. Promet'!$E$16:$E$24)</f>
        <v>0</v>
      </c>
      <c r="S17" s="174">
        <f ca="1">SUMIF('Avtom. zavar. SŽ Infra. Promet'!$A$16:$R$24,'Priloga k obračunu SŽ I Promet'!C17,'Avtom. zavar. SŽ Infra. Promet'!$F$16:$F$24)</f>
        <v>0</v>
      </c>
      <c r="T17" s="174">
        <f ca="1">SUMIF('Avtom. zavar. SŽ Infra. Promet'!$A$16:$R$24,'Priloga k obračunu SŽ I Promet'!C17,'Avtom. zavar. SŽ Infra. Promet'!$G$16:$G$24)</f>
        <v>0</v>
      </c>
      <c r="U17" s="174">
        <f ca="1">SUMIF('Avtom. zavar. SŽ Infra. Promet'!$A$16:$R$24,'Priloga k obračunu SŽ I Promet'!C17,'Avtom. zavar. SŽ Infra. Promet'!$H$16:$H$24)</f>
        <v>0</v>
      </c>
      <c r="V17" s="174">
        <f ca="1">SUMIF('Avtom. zavar. SŽ Infra. Promet'!$A$16:$R$24,'Priloga k obračunu SŽ I Promet'!C17,'Avtom. zavar. SŽ Infra. Promet'!$I$16:$I$24)</f>
        <v>0</v>
      </c>
      <c r="W17" s="174">
        <f ca="1">SUMIF('Avtom. zavar. SŽ Infra. Promet'!$A$16:$R$24,'Priloga k obračunu SŽ I Promet'!C17,'Avtom. zavar. SŽ Infra. Promet'!$J$16:$J$24)</f>
        <v>0</v>
      </c>
      <c r="X17" s="174">
        <f ca="1">SUMIF('Avtom. zavar. SŽ Infra. Promet'!$A$16:$R$24,'Priloga k obračunu SŽ I Promet'!C17,'Avtom. zavar. SŽ Infra. Promet'!$K$16:$K$24)</f>
        <v>0</v>
      </c>
      <c r="Y17" s="174">
        <f ca="1">SUMIF('Avtom. zavar. SŽ Infra. Promet'!$A$16:$R$24,'Priloga k obračunu SŽ I Promet'!C17,'Avtom. zavar. SŽ Infra. Promet'!$L$16:$L$24)</f>
        <v>0</v>
      </c>
      <c r="Z17" s="174">
        <f ca="1">SUMIF('Avtom. zavar. SŽ Infra. Promet'!$A$16:$R$24,'Priloga k obračunu SŽ I Promet'!C17,'Avtom. zavar. SŽ Infra. Promet'!$M$16:$M$24)</f>
        <v>0</v>
      </c>
      <c r="AA17" s="174">
        <f ca="1">SUMIF('Avtom. zavar. SŽ Infra. Promet'!$A$16:$R$24,'Priloga k obračunu SŽ I Promet'!C17,'Avtom. zavar. SŽ Infra. Promet'!$N$16:$N$24)</f>
        <v>0</v>
      </c>
      <c r="AB17" s="158">
        <f ca="1">SUMIF('Avtom. zavar. SŽ Infra. Promet'!$A$16:$R$24,'Priloga k obračunu SŽ I Promet'!C17,'Avtom. zavar. SŽ Infra. Promet'!$O$16:$O$24)</f>
        <v>0</v>
      </c>
      <c r="AC17" s="174">
        <f ca="1">SUMIF('Avtom. zavar. SŽ Infra. Promet'!$A$16:$R$24,'Priloga k obračunu SŽ I Promet'!C17,'Avtom. zavar. SŽ Infra. Promet'!$P$16:$P$24)</f>
        <v>0</v>
      </c>
      <c r="AD17" s="114">
        <f ca="1">SUMIF('Avtom. zavar. SŽ Infra. Promet'!$A$16:$R$24,'Priloga k obračunu SŽ I Promet'!C17,'Avtom. zavar. SŽ Infra. Promet'!$Q$16:$Q$24)</f>
        <v>0</v>
      </c>
      <c r="AE17" s="115">
        <f ca="1">AD17/365*Q17</f>
        <v>0</v>
      </c>
    </row>
    <row r="18" spans="1:43" s="105" customFormat="1" ht="60" customHeight="1" thickBot="1" x14ac:dyDescent="0.25">
      <c r="A18" s="106"/>
      <c r="B18" s="107" t="s">
        <v>125</v>
      </c>
      <c r="C18" s="157" t="s">
        <v>156</v>
      </c>
      <c r="D18" s="110" t="s">
        <v>130</v>
      </c>
      <c r="E18" s="109" t="s">
        <v>111</v>
      </c>
      <c r="F18" s="109" t="s">
        <v>122</v>
      </c>
      <c r="G18" s="130" t="s">
        <v>135</v>
      </c>
      <c r="H18" s="110">
        <v>5</v>
      </c>
      <c r="I18" s="111">
        <v>2017</v>
      </c>
      <c r="J18" s="108">
        <v>55</v>
      </c>
      <c r="K18" s="108">
        <v>1461</v>
      </c>
      <c r="L18" s="108"/>
      <c r="M18" s="108"/>
      <c r="N18" s="154"/>
      <c r="O18" s="112">
        <v>44197</v>
      </c>
      <c r="P18" s="112">
        <v>44561</v>
      </c>
      <c r="Q18" s="113">
        <f>(P18-O18)+1</f>
        <v>365</v>
      </c>
      <c r="R18" s="174">
        <f ca="1">SUMIF('Avtom. zavar. SŽ Infra. Promet'!$A$16:$R$24,'Priloga k obračunu SŽ I Promet'!C18,'Avtom. zavar. SŽ Infra. Promet'!$E$16:$E$24)</f>
        <v>0</v>
      </c>
      <c r="S18" s="174">
        <f ca="1">SUMIF('Avtom. zavar. SŽ Infra. Promet'!$A$16:$R$24,'Priloga k obračunu SŽ I Promet'!C18,'Avtom. zavar. SŽ Infra. Promet'!$F$16:$F$24)</f>
        <v>0</v>
      </c>
      <c r="T18" s="174">
        <f ca="1">SUMIF('Avtom. zavar. SŽ Infra. Promet'!$A$16:$R$24,'Priloga k obračunu SŽ I Promet'!C18,'Avtom. zavar. SŽ Infra. Promet'!$G$16:$G$24)</f>
        <v>0</v>
      </c>
      <c r="U18" s="174">
        <f ca="1">SUMIF('Avtom. zavar. SŽ Infra. Promet'!$A$16:$R$24,'Priloga k obračunu SŽ I Promet'!C18,'Avtom. zavar. SŽ Infra. Promet'!$H$16:$H$24)</f>
        <v>0</v>
      </c>
      <c r="V18" s="174">
        <f ca="1">SUMIF('Avtom. zavar. SŽ Infra. Promet'!$A$16:$R$24,'Priloga k obračunu SŽ I Promet'!C18,'Avtom. zavar. SŽ Infra. Promet'!$I$16:$I$24)</f>
        <v>0</v>
      </c>
      <c r="W18" s="174">
        <f ca="1">SUMIF('Avtom. zavar. SŽ Infra. Promet'!$A$16:$R$24,'Priloga k obračunu SŽ I Promet'!C18,'Avtom. zavar. SŽ Infra. Promet'!$J$16:$J$24)</f>
        <v>0</v>
      </c>
      <c r="X18" s="174">
        <f ca="1">SUMIF('Avtom. zavar. SŽ Infra. Promet'!$A$16:$R$24,'Priloga k obračunu SŽ I Promet'!C18,'Avtom. zavar. SŽ Infra. Promet'!$K$16:$K$24)</f>
        <v>0</v>
      </c>
      <c r="Y18" s="174">
        <f ca="1">SUMIF('Avtom. zavar. SŽ Infra. Promet'!$A$16:$R$24,'Priloga k obračunu SŽ I Promet'!C18,'Avtom. zavar. SŽ Infra. Promet'!$L$16:$L$24)</f>
        <v>0</v>
      </c>
      <c r="Z18" s="174">
        <f ca="1">SUMIF('Avtom. zavar. SŽ Infra. Promet'!$A$16:$R$24,'Priloga k obračunu SŽ I Promet'!C18,'Avtom. zavar. SŽ Infra. Promet'!$M$16:$M$24)</f>
        <v>0</v>
      </c>
      <c r="AA18" s="174">
        <f ca="1">SUMIF('Avtom. zavar. SŽ Infra. Promet'!$A$16:$R$24,'Priloga k obračunu SŽ I Promet'!C18,'Avtom. zavar. SŽ Infra. Promet'!$N$16:$N$24)</f>
        <v>0</v>
      </c>
      <c r="AB18" s="158">
        <f ca="1">SUMIF('Avtom. zavar. SŽ Infra. Promet'!$A$16:$R$24,'Priloga k obračunu SŽ I Promet'!C18,'Avtom. zavar. SŽ Infra. Promet'!$O$16:$O$24)</f>
        <v>0</v>
      </c>
      <c r="AC18" s="174">
        <f ca="1">SUMIF('Avtom. zavar. SŽ Infra. Promet'!$A$16:$R$24,'Priloga k obračunu SŽ I Promet'!C18,'Avtom. zavar. SŽ Infra. Promet'!$P$16:$P$24)</f>
        <v>0</v>
      </c>
      <c r="AD18" s="114">
        <f ca="1">SUMIF('Avtom. zavar. SŽ Infra. Promet'!$A$16:$R$24,'Priloga k obračunu SŽ I Promet'!C18,'Avtom. zavar. SŽ Infra. Promet'!$Q$16:$Q$24)</f>
        <v>0</v>
      </c>
      <c r="AE18" s="115">
        <f ca="1">AD18/365*Q18</f>
        <v>0</v>
      </c>
    </row>
    <row r="19" spans="1:43" s="105" customFormat="1" ht="13.5" hidden="1" thickBot="1" x14ac:dyDescent="0.25">
      <c r="A19" s="106">
        <v>15946</v>
      </c>
      <c r="B19" s="116"/>
      <c r="C19" s="117"/>
      <c r="D19" s="119"/>
      <c r="E19" s="118"/>
      <c r="F19" s="118"/>
      <c r="G19" s="131"/>
      <c r="H19" s="119"/>
      <c r="I19" s="120"/>
      <c r="J19" s="117"/>
      <c r="K19" s="117"/>
      <c r="L19" s="117"/>
      <c r="M19" s="117"/>
      <c r="N19" s="121"/>
      <c r="O19" s="122"/>
      <c r="P19" s="122"/>
      <c r="Q19" s="123"/>
      <c r="R19" s="124"/>
      <c r="S19" s="128"/>
      <c r="T19" s="128"/>
      <c r="U19" s="128"/>
      <c r="V19" s="128"/>
      <c r="W19" s="128"/>
      <c r="X19" s="128"/>
      <c r="Y19" s="128"/>
      <c r="Z19" s="128"/>
      <c r="AA19" s="128"/>
      <c r="AB19" s="128"/>
      <c r="AC19" s="128"/>
      <c r="AD19" s="128"/>
      <c r="AE19" s="125">
        <f>R19/365*Q19</f>
        <v>0</v>
      </c>
    </row>
    <row r="20" spans="1:43" ht="15.75" thickBot="1" x14ac:dyDescent="0.3">
      <c r="B20" s="132"/>
      <c r="C20" s="132"/>
      <c r="D20" s="132"/>
      <c r="E20" s="132"/>
      <c r="F20" s="133"/>
      <c r="G20" s="134"/>
      <c r="H20" s="134"/>
      <c r="I20" s="135"/>
      <c r="J20" s="136"/>
      <c r="K20" s="137"/>
      <c r="L20" s="132"/>
      <c r="M20" s="132"/>
      <c r="N20" s="138"/>
      <c r="O20" s="132"/>
      <c r="P20" s="132"/>
      <c r="Q20" s="132"/>
      <c r="R20" s="139"/>
      <c r="S20" s="139"/>
      <c r="T20" s="139"/>
      <c r="U20" s="139"/>
      <c r="V20" s="139"/>
      <c r="W20" s="139"/>
      <c r="X20" s="139"/>
      <c r="Y20" s="139"/>
      <c r="Z20" s="139"/>
      <c r="AA20" s="139"/>
      <c r="AB20" s="139"/>
      <c r="AC20" s="139"/>
      <c r="AD20" s="139" t="s">
        <v>145</v>
      </c>
      <c r="AE20" s="140">
        <f ca="1">SUM(AE14:AE19)</f>
        <v>0</v>
      </c>
    </row>
    <row r="21" spans="1:43" ht="13.5" thickTop="1" x14ac:dyDescent="0.2">
      <c r="N21" s="84"/>
      <c r="O21" s="89"/>
    </row>
    <row r="22" spans="1:43" x14ac:dyDescent="0.2">
      <c r="N22" s="84"/>
      <c r="O22" s="89"/>
    </row>
    <row r="23" spans="1:43" s="126" customFormat="1" ht="30" customHeight="1" x14ac:dyDescent="0.2">
      <c r="B23" s="514" t="str">
        <f>'Avtom. zavar. SŽ Infra. Promet'!$A$32</f>
        <v xml:space="preserve">Kraj in datum:                                                                       </v>
      </c>
      <c r="C23" s="514"/>
      <c r="D23" s="515" t="str">
        <f>'Avtom. zavar. SŽ Infra. Promet'!$C$32</f>
        <v>Žig, ime in priimek ter podpis
odgovorne osebe zavarovalnice:</v>
      </c>
      <c r="E23" s="515"/>
      <c r="F23" s="55"/>
      <c r="G23" s="55"/>
      <c r="H23" s="55"/>
      <c r="I23" s="55"/>
      <c r="J23" s="55"/>
      <c r="K23" s="55"/>
      <c r="L23" s="55"/>
      <c r="M23" s="55"/>
      <c r="N23" s="55"/>
      <c r="O23" s="55"/>
      <c r="P23" s="55"/>
      <c r="Q23" s="55"/>
      <c r="R23" s="55"/>
      <c r="S23" s="147"/>
      <c r="T23" s="147"/>
      <c r="U23" s="147"/>
      <c r="V23" s="515" t="str">
        <f>'Avtom. zavar. SŽ Infra. Promet'!$M$32</f>
        <v xml:space="preserve">Kraj in datum:                                                                       </v>
      </c>
      <c r="W23" s="515"/>
      <c r="X23" s="515"/>
      <c r="Y23" s="515"/>
      <c r="Z23" s="147"/>
      <c r="AA23" s="515" t="str">
        <f>'Avtom. zavar. SŽ Infra. Promet'!$Q$32</f>
        <v>Žig, ime in priimek ter podpis
 odgovorne osebe zavarovalca:</v>
      </c>
      <c r="AB23" s="515"/>
      <c r="AC23" s="515"/>
      <c r="AD23" s="515"/>
      <c r="AE23" s="515"/>
      <c r="AF23" s="147"/>
      <c r="AG23" s="147"/>
      <c r="AH23" s="147"/>
      <c r="AI23" s="147"/>
      <c r="AJ23" s="147"/>
      <c r="AK23" s="147"/>
      <c r="AL23" s="147"/>
      <c r="AM23" s="147"/>
      <c r="AN23" s="147"/>
      <c r="AO23" s="147"/>
      <c r="AP23" s="147"/>
      <c r="AQ23" s="147"/>
    </row>
    <row r="24" spans="1:43" s="67" customFormat="1" ht="33" customHeight="1" x14ac:dyDescent="0.2">
      <c r="B24" s="503" t="str">
        <f>'Avtom. zavar. SŽ Infra. Promet'!$A$33</f>
        <v/>
      </c>
      <c r="C24" s="503"/>
      <c r="D24" s="515" t="str">
        <f>'Avtom. zavar. SŽ Infra. Promet'!$C$33</f>
        <v/>
      </c>
      <c r="E24" s="515"/>
      <c r="F24" s="54"/>
      <c r="G24" s="54"/>
      <c r="H24" s="54"/>
      <c r="I24" s="54"/>
      <c r="J24" s="54"/>
      <c r="K24" s="54"/>
      <c r="L24" s="54"/>
      <c r="M24" s="54"/>
      <c r="N24" s="54"/>
      <c r="O24" s="54"/>
      <c r="P24" s="54"/>
      <c r="Q24" s="54"/>
      <c r="R24" s="54"/>
      <c r="S24" s="146"/>
      <c r="T24" s="146"/>
      <c r="U24" s="146"/>
      <c r="V24" s="504" t="str">
        <f>'Avtom. zavar. SŽ Infra. Promet'!$M$33</f>
        <v>Ljubljana, __.__.2020</v>
      </c>
      <c r="W24" s="504"/>
      <c r="X24" s="504"/>
      <c r="Y24" s="504"/>
      <c r="Z24" s="146"/>
      <c r="AA24" s="505" t="e">
        <f>'Avtom. zavar. SŽ Infra. Promet'!$Q$33</f>
        <v>#REF!</v>
      </c>
      <c r="AB24" s="505"/>
      <c r="AC24" s="505"/>
      <c r="AD24" s="505"/>
      <c r="AE24" s="505"/>
      <c r="AF24" s="148"/>
      <c r="AG24" s="148"/>
      <c r="AH24" s="148"/>
      <c r="AI24" s="148"/>
      <c r="AJ24" s="148"/>
      <c r="AK24" s="148"/>
      <c r="AL24" s="148"/>
      <c r="AM24" s="148"/>
      <c r="AN24" s="148"/>
      <c r="AO24" s="148"/>
      <c r="AP24" s="148"/>
      <c r="AQ24" s="148"/>
    </row>
  </sheetData>
  <sheetProtection selectLockedCells="1"/>
  <mergeCells count="11">
    <mergeCell ref="B24:C24"/>
    <mergeCell ref="D24:E24"/>
    <mergeCell ref="V24:Y24"/>
    <mergeCell ref="AA24:AE24"/>
    <mergeCell ref="B2:AE2"/>
    <mergeCell ref="O12:P12"/>
    <mergeCell ref="R12:AE12"/>
    <mergeCell ref="B23:C23"/>
    <mergeCell ref="D23:E23"/>
    <mergeCell ref="V23:Y23"/>
    <mergeCell ref="AA23:AE23"/>
  </mergeCells>
  <pageMargins left="0.39370078740157483" right="0.39370078740157483" top="0.59055118110236227" bottom="0.59055118110236227" header="0.39370078740157483" footer="0.39370078740157483"/>
  <pageSetup paperSize="9" scale="42" fitToHeight="0" orientation="landscape"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34">
    <tabColor rgb="FFFF0000"/>
    <pageSetUpPr fitToPage="1"/>
  </sheetPr>
  <dimension ref="A1:Q77"/>
  <sheetViews>
    <sheetView showGridLines="0" zoomScaleNormal="100" zoomScaleSheetLayoutView="55" workbookViewId="0">
      <selection sqref="A1:Q1"/>
    </sheetView>
  </sheetViews>
  <sheetFormatPr defaultColWidth="9.140625" defaultRowHeight="25.5" customHeight="1" x14ac:dyDescent="0.2"/>
  <cols>
    <col min="1" max="1" width="20.5703125" style="39" customWidth="1"/>
    <col min="2" max="2" width="8.85546875" style="39" customWidth="1"/>
    <col min="3" max="3" width="9" style="39" customWidth="1"/>
    <col min="4" max="4" width="9.5703125" style="39" customWidth="1"/>
    <col min="5" max="5" width="7.5703125" style="34" customWidth="1"/>
    <col min="6" max="12" width="9.5703125" style="39" customWidth="1"/>
    <col min="13" max="13" width="7.5703125" style="39" customWidth="1"/>
    <col min="14" max="14" width="8.85546875" style="39" hidden="1" customWidth="1"/>
    <col min="15" max="15" width="9.5703125" style="39" customWidth="1"/>
    <col min="16" max="17" width="8.5703125" style="39" customWidth="1"/>
    <col min="18" max="16384" width="9.140625" style="39"/>
  </cols>
  <sheetData>
    <row r="1" spans="1:17" ht="39.950000000000003" customHeight="1" x14ac:dyDescent="0.2">
      <c r="C1" s="29"/>
      <c r="D1" s="30"/>
      <c r="E1" s="39"/>
      <c r="I1" s="31"/>
      <c r="J1" s="31"/>
      <c r="K1" s="31"/>
      <c r="L1" s="31"/>
      <c r="M1" s="31" t="s">
        <v>50</v>
      </c>
      <c r="N1" s="31" t="s">
        <v>50</v>
      </c>
      <c r="O1" s="545" t="s">
        <v>42</v>
      </c>
      <c r="P1" s="545"/>
      <c r="Q1" s="545"/>
    </row>
    <row r="2" spans="1:17" ht="15.75" x14ac:dyDescent="0.2">
      <c r="A2" s="32"/>
      <c r="B2" s="32"/>
      <c r="C2" s="29"/>
      <c r="D2" s="30"/>
      <c r="E2" s="39"/>
      <c r="F2" s="29"/>
    </row>
    <row r="3" spans="1:17" s="10" customFormat="1" ht="39.950000000000003" customHeight="1" x14ac:dyDescent="0.2">
      <c r="A3" s="48"/>
      <c r="B3" s="25" t="s">
        <v>41</v>
      </c>
      <c r="C3" s="12" t="str">
        <f>IF('Rekapitulacija družb SŽ'!$D$6="","",'Rekapitulacija družb SŽ'!$D$6)</f>
        <v/>
      </c>
      <c r="D3" s="12"/>
      <c r="E3" s="12"/>
      <c r="F3" s="14"/>
      <c r="G3" s="14"/>
      <c r="O3" s="25" t="s">
        <v>40</v>
      </c>
      <c r="P3" s="532" t="str">
        <f>IF('Rekapitulacija družb SŽ'!$D$8="","",'Rekapitulacija družb SŽ'!$D$8)</f>
        <v/>
      </c>
      <c r="Q3" s="532"/>
    </row>
    <row r="4" spans="1:17" s="10" customFormat="1" ht="39.950000000000003" customHeight="1" x14ac:dyDescent="0.2">
      <c r="A4" s="48"/>
      <c r="B4" s="25" t="s">
        <v>39</v>
      </c>
      <c r="C4" s="12" t="str">
        <f>IF('Rekapitulacija družb SŽ'!$D$7="","",'Rekapitulacija družb SŽ'!$D$7)</f>
        <v/>
      </c>
      <c r="D4" s="12"/>
      <c r="E4" s="12"/>
      <c r="F4" s="14"/>
      <c r="G4" s="14"/>
      <c r="O4" s="25" t="s">
        <v>38</v>
      </c>
      <c r="P4" s="532" t="str">
        <f>IF('Rekapitulacija družb SŽ'!$D$9="","",'Rekapitulacija družb SŽ'!$D$9)</f>
        <v/>
      </c>
      <c r="Q4" s="532"/>
    </row>
    <row r="5" spans="1:17" s="10" customFormat="1" ht="39.950000000000003" customHeight="1" x14ac:dyDescent="0.2">
      <c r="A5" s="48"/>
      <c r="B5" s="25" t="s">
        <v>37</v>
      </c>
      <c r="C5" s="12" t="str">
        <f>'Rekapitulacija družb SŽ'!B37</f>
        <v>SŽ - VIT, d.o.o., Zaloška cesta 217, 1000 Ljubljana</v>
      </c>
      <c r="D5" s="12"/>
      <c r="E5" s="12"/>
      <c r="F5" s="14"/>
      <c r="G5" s="14"/>
      <c r="O5" s="25" t="s">
        <v>36</v>
      </c>
      <c r="P5" s="532" t="str">
        <f>IF('Rekapitulacija družb SŽ'!$D$10="","",'Rekapitulacija družb SŽ'!$D$10)</f>
        <v/>
      </c>
      <c r="Q5" s="532"/>
    </row>
    <row r="6" spans="1:17" s="9" customFormat="1" ht="55.5" customHeight="1" x14ac:dyDescent="0.2">
      <c r="B6" s="25" t="s">
        <v>35</v>
      </c>
      <c r="C6" s="12" t="s">
        <v>116</v>
      </c>
      <c r="D6" s="12"/>
      <c r="E6" s="12"/>
      <c r="F6" s="14"/>
      <c r="G6" s="14"/>
      <c r="H6" s="546" t="s">
        <v>34</v>
      </c>
      <c r="I6" s="546"/>
      <c r="J6" s="546"/>
      <c r="K6" s="546"/>
      <c r="L6" s="546"/>
      <c r="M6" s="546"/>
      <c r="N6" s="546"/>
      <c r="O6" s="546"/>
      <c r="P6" s="532" t="s">
        <v>146</v>
      </c>
      <c r="Q6" s="532"/>
    </row>
    <row r="7" spans="1:17" s="9" customFormat="1" ht="24.95" customHeight="1" x14ac:dyDescent="0.2">
      <c r="B7" s="25" t="s">
        <v>33</v>
      </c>
      <c r="C7" s="547" t="str">
        <f>IF('Rekapitulacija družb SŽ'!$D$5="","",'Rekapitulacija družb SŽ'!$D$5)</f>
        <v>Od 01.07.2026 od 00:00 ure do 30.06.2027 do 24:00 ure</v>
      </c>
      <c r="D7" s="547"/>
      <c r="E7" s="547"/>
      <c r="F7" s="547"/>
      <c r="G7" s="547"/>
      <c r="H7" s="547"/>
      <c r="I7" s="547"/>
      <c r="J7" s="149"/>
      <c r="K7" s="149"/>
      <c r="L7" s="149"/>
      <c r="M7" s="149"/>
      <c r="N7" s="149"/>
    </row>
    <row r="8" spans="1:17" s="9" customFormat="1" ht="66" customHeight="1" x14ac:dyDescent="0.2">
      <c r="B8" s="25" t="s">
        <v>32</v>
      </c>
      <c r="C8" s="532" t="s">
        <v>65</v>
      </c>
      <c r="D8" s="532"/>
      <c r="E8" s="532"/>
      <c r="F8" s="532"/>
      <c r="G8" s="532"/>
      <c r="H8" s="532"/>
      <c r="I8" s="532"/>
      <c r="J8" s="532"/>
      <c r="K8" s="532"/>
      <c r="L8" s="532"/>
      <c r="M8" s="532"/>
      <c r="N8" s="532"/>
      <c r="O8" s="532"/>
      <c r="P8" s="532"/>
      <c r="Q8" s="532"/>
    </row>
    <row r="9" spans="1:17" ht="48.75" customHeight="1" x14ac:dyDescent="0.2">
      <c r="A9" s="548" t="s">
        <v>48</v>
      </c>
      <c r="B9" s="548"/>
      <c r="C9" s="549" t="str">
        <f>IF('Avtom. zavar. SŽ Infra. Promet'!C10="","",'Avtom. zavar. SŽ Infra. Promet'!C10)</f>
        <v/>
      </c>
      <c r="D9" s="549"/>
      <c r="E9" s="549"/>
      <c r="F9" s="549"/>
      <c r="G9" s="549"/>
      <c r="H9" s="549"/>
      <c r="I9" s="549"/>
      <c r="J9" s="549"/>
      <c r="K9" s="549"/>
      <c r="L9" s="549"/>
      <c r="M9" s="549"/>
      <c r="N9" s="549"/>
      <c r="O9" s="549"/>
      <c r="P9" s="549"/>
      <c r="Q9" s="549"/>
    </row>
    <row r="10" spans="1:17" ht="53.25" customHeight="1" x14ac:dyDescent="0.2">
      <c r="A10" s="549" t="e">
        <f>#REF!</f>
        <v>#REF!</v>
      </c>
      <c r="B10" s="549"/>
      <c r="C10" s="549"/>
      <c r="D10" s="549"/>
      <c r="E10" s="549"/>
      <c r="F10" s="549"/>
      <c r="G10" s="549"/>
      <c r="H10" s="549"/>
      <c r="I10" s="549"/>
      <c r="J10" s="549"/>
      <c r="K10" s="549"/>
      <c r="L10" s="549"/>
      <c r="M10" s="549"/>
      <c r="N10" s="549"/>
      <c r="O10" s="549"/>
      <c r="P10" s="549"/>
      <c r="Q10" s="549"/>
    </row>
    <row r="11" spans="1:17" s="33" customFormat="1" ht="9" customHeight="1" x14ac:dyDescent="0.2">
      <c r="A11" s="550"/>
      <c r="B11" s="550"/>
      <c r="C11" s="550"/>
      <c r="D11" s="550"/>
      <c r="E11" s="550"/>
      <c r="F11" s="550"/>
    </row>
    <row r="12" spans="1:17" s="10" customFormat="1" ht="24.95" customHeight="1" x14ac:dyDescent="0.2">
      <c r="A12" s="12" t="s">
        <v>0</v>
      </c>
      <c r="B12" s="9"/>
      <c r="C12" s="9"/>
      <c r="D12" s="9"/>
      <c r="E12" s="13"/>
      <c r="F12" s="13"/>
      <c r="G12" s="13"/>
      <c r="H12" s="13"/>
      <c r="I12" s="13"/>
      <c r="J12" s="13"/>
      <c r="K12" s="13"/>
      <c r="L12" s="13"/>
      <c r="M12" s="13"/>
      <c r="N12" s="13"/>
      <c r="O12" s="13"/>
      <c r="P12" s="13"/>
      <c r="Q12" s="13"/>
    </row>
    <row r="13" spans="1:17" s="10" customFormat="1" ht="20.25" customHeight="1" x14ac:dyDescent="0.2">
      <c r="A13" s="24" t="s">
        <v>10</v>
      </c>
      <c r="E13" s="11"/>
      <c r="F13" s="11"/>
      <c r="G13" s="11"/>
      <c r="H13" s="11"/>
      <c r="I13" s="11"/>
      <c r="J13" s="11"/>
      <c r="K13" s="11"/>
      <c r="L13" s="11"/>
      <c r="M13" s="11"/>
      <c r="N13" s="11"/>
      <c r="O13" s="11"/>
      <c r="P13" s="11"/>
      <c r="Q13" s="11"/>
    </row>
    <row r="14" spans="1:17" s="10" customFormat="1" ht="20.25" customHeight="1" x14ac:dyDescent="0.2">
      <c r="A14" s="24" t="s">
        <v>11</v>
      </c>
      <c r="E14" s="11"/>
      <c r="F14" s="11"/>
      <c r="G14" s="11"/>
      <c r="H14" s="11"/>
      <c r="I14" s="11"/>
      <c r="J14" s="11"/>
      <c r="K14" s="11"/>
      <c r="L14" s="11"/>
      <c r="M14" s="11"/>
      <c r="N14" s="11"/>
      <c r="O14" s="11"/>
      <c r="P14" s="11"/>
      <c r="Q14" s="11"/>
    </row>
    <row r="15" spans="1:17" s="10" customFormat="1" ht="11.25" customHeight="1" x14ac:dyDescent="0.2">
      <c r="A15" s="24"/>
      <c r="E15" s="11"/>
      <c r="F15" s="11"/>
      <c r="G15" s="11"/>
      <c r="H15" s="11"/>
      <c r="I15" s="11"/>
      <c r="J15" s="11"/>
      <c r="K15" s="11"/>
      <c r="L15" s="11"/>
      <c r="M15" s="11"/>
      <c r="N15" s="11"/>
      <c r="O15" s="11"/>
      <c r="P15" s="11"/>
      <c r="Q15" s="11"/>
    </row>
    <row r="16" spans="1:17" s="10" customFormat="1" ht="24.95" customHeight="1" x14ac:dyDescent="0.2">
      <c r="A16" s="12" t="s">
        <v>1</v>
      </c>
      <c r="B16" s="9"/>
      <c r="C16" s="9"/>
      <c r="D16" s="9"/>
      <c r="E16" s="13"/>
      <c r="F16" s="13"/>
      <c r="G16" s="13"/>
      <c r="H16" s="13"/>
      <c r="I16" s="13"/>
      <c r="J16" s="13"/>
      <c r="K16" s="13"/>
      <c r="L16" s="13"/>
      <c r="M16" s="13"/>
      <c r="N16" s="13"/>
      <c r="O16" s="13"/>
      <c r="P16" s="13"/>
      <c r="Q16" s="13"/>
    </row>
    <row r="17" spans="1:17" s="10" customFormat="1" ht="20.25" customHeight="1" x14ac:dyDescent="0.2">
      <c r="A17" s="551" t="s">
        <v>92</v>
      </c>
      <c r="B17" s="551"/>
      <c r="C17" s="551"/>
      <c r="D17" s="551"/>
      <c r="E17" s="551"/>
      <c r="F17" s="551"/>
      <c r="G17" s="551"/>
      <c r="H17" s="551"/>
      <c r="I17" s="551"/>
      <c r="J17" s="551"/>
      <c r="K17" s="551"/>
      <c r="L17" s="551"/>
      <c r="M17" s="551"/>
      <c r="N17" s="551"/>
      <c r="O17" s="551"/>
      <c r="P17" s="551"/>
      <c r="Q17" s="551"/>
    </row>
    <row r="18" spans="1:17" s="10" customFormat="1" ht="12.75" customHeight="1" x14ac:dyDescent="0.2">
      <c r="A18" s="12"/>
      <c r="B18" s="150"/>
      <c r="C18" s="9"/>
      <c r="D18" s="9"/>
      <c r="E18" s="9" t="str">
        <f>IF(B18="","",'Avtom. zavar. SŽ Infra. Promet'!S25)</f>
        <v/>
      </c>
      <c r="F18" s="9"/>
      <c r="G18" s="9"/>
      <c r="H18" s="9"/>
      <c r="I18" s="9"/>
      <c r="J18" s="9"/>
      <c r="K18" s="9"/>
      <c r="L18" s="9"/>
      <c r="M18" s="9"/>
      <c r="N18" s="9"/>
      <c r="O18" s="9"/>
      <c r="P18" s="9"/>
      <c r="Q18" s="9"/>
    </row>
    <row r="19" spans="1:17" s="10" customFormat="1" ht="24.95" customHeight="1" x14ac:dyDescent="0.2">
      <c r="A19" s="532" t="s">
        <v>62</v>
      </c>
      <c r="B19" s="532"/>
      <c r="C19" s="532"/>
      <c r="D19" s="532"/>
      <c r="E19" s="532"/>
      <c r="F19" s="532"/>
      <c r="G19" s="532"/>
      <c r="H19" s="532"/>
      <c r="I19" s="532"/>
      <c r="J19" s="532"/>
      <c r="K19" s="532"/>
      <c r="L19" s="532"/>
      <c r="M19" s="532"/>
      <c r="N19" s="532"/>
      <c r="O19" s="532"/>
      <c r="P19" s="532"/>
      <c r="Q19" s="532"/>
    </row>
    <row r="20" spans="1:17" s="2" customFormat="1" ht="24.75" customHeight="1" x14ac:dyDescent="0.2">
      <c r="A20" s="5" t="s">
        <v>64</v>
      </c>
      <c r="B20" s="5"/>
      <c r="C20" s="5"/>
      <c r="D20" s="5"/>
      <c r="E20" s="5"/>
      <c r="F20" s="5"/>
      <c r="G20" s="5"/>
      <c r="H20" s="5"/>
      <c r="I20" s="5"/>
      <c r="J20" s="5"/>
      <c r="K20" s="5"/>
      <c r="L20" s="5"/>
      <c r="M20" s="5"/>
      <c r="N20" s="5"/>
      <c r="O20" s="5"/>
      <c r="P20" s="5"/>
      <c r="Q20" s="5"/>
    </row>
    <row r="21" spans="1:17" s="2" customFormat="1" ht="20.25" customHeight="1" x14ac:dyDescent="0.2">
      <c r="A21" s="17" t="s">
        <v>160</v>
      </c>
      <c r="B21" s="1"/>
      <c r="C21" s="1"/>
      <c r="D21" s="1"/>
      <c r="E21" s="1"/>
      <c r="F21" s="1"/>
      <c r="G21" s="1"/>
      <c r="H21" s="1"/>
      <c r="I21" s="1"/>
      <c r="J21" s="1"/>
      <c r="K21" s="1"/>
      <c r="L21" s="1"/>
      <c r="M21" s="1"/>
      <c r="N21" s="1"/>
      <c r="O21" s="1"/>
      <c r="P21" s="1"/>
      <c r="Q21" s="1"/>
    </row>
    <row r="22" spans="1:17" s="2" customFormat="1" ht="20.25" customHeight="1" x14ac:dyDescent="0.2">
      <c r="A22" s="17" t="s">
        <v>12</v>
      </c>
      <c r="B22" s="1"/>
      <c r="C22" s="1"/>
      <c r="D22" s="1"/>
      <c r="E22" s="1"/>
      <c r="F22" s="1"/>
      <c r="G22" s="1"/>
      <c r="H22" s="1"/>
      <c r="I22" s="1"/>
      <c r="J22" s="1"/>
      <c r="K22" s="1"/>
      <c r="L22" s="1"/>
      <c r="M22" s="1"/>
      <c r="N22" s="1"/>
      <c r="O22" s="1"/>
      <c r="P22" s="1"/>
      <c r="Q22" s="1"/>
    </row>
    <row r="23" spans="1:17" s="2" customFormat="1" ht="24.75" customHeight="1" x14ac:dyDescent="0.2">
      <c r="A23" s="5" t="s">
        <v>27</v>
      </c>
      <c r="B23" s="5"/>
      <c r="C23" s="5"/>
      <c r="D23" s="5"/>
      <c r="E23" s="5"/>
      <c r="F23" s="5"/>
      <c r="G23" s="5"/>
      <c r="H23" s="5"/>
      <c r="I23" s="5"/>
      <c r="J23" s="5"/>
      <c r="K23" s="5"/>
      <c r="L23" s="5"/>
      <c r="M23" s="5"/>
      <c r="N23" s="5"/>
      <c r="O23" s="5"/>
      <c r="P23" s="5"/>
      <c r="Q23" s="5"/>
    </row>
    <row r="24" spans="1:17" s="2" customFormat="1" ht="45" customHeight="1" x14ac:dyDescent="0.2">
      <c r="A24" s="533" t="s">
        <v>142</v>
      </c>
      <c r="B24" s="533"/>
      <c r="C24" s="533"/>
      <c r="D24" s="533"/>
      <c r="E24" s="533"/>
      <c r="F24" s="533"/>
      <c r="G24" s="533"/>
      <c r="H24" s="533"/>
      <c r="I24" s="533"/>
      <c r="J24" s="533"/>
      <c r="K24" s="533"/>
      <c r="L24" s="533"/>
      <c r="M24" s="533"/>
      <c r="N24" s="533"/>
      <c r="O24" s="533"/>
      <c r="P24" s="533"/>
      <c r="Q24" s="533"/>
    </row>
    <row r="25" spans="1:17" s="2" customFormat="1" ht="24.95" customHeight="1" x14ac:dyDescent="0.2">
      <c r="A25" s="533" t="s">
        <v>141</v>
      </c>
      <c r="B25" s="533"/>
      <c r="C25" s="533"/>
      <c r="D25" s="533"/>
      <c r="E25" s="533"/>
      <c r="F25" s="533"/>
      <c r="G25" s="533"/>
      <c r="H25" s="533"/>
      <c r="I25" s="533"/>
      <c r="J25" s="533"/>
      <c r="K25" s="533"/>
      <c r="L25" s="533"/>
      <c r="M25" s="533"/>
      <c r="N25" s="533"/>
      <c r="O25" s="533"/>
      <c r="P25" s="533"/>
      <c r="Q25" s="533"/>
    </row>
    <row r="26" spans="1:17" s="2" customFormat="1" ht="24.95" customHeight="1" x14ac:dyDescent="0.2">
      <c r="A26" s="533" t="s">
        <v>137</v>
      </c>
      <c r="B26" s="533"/>
      <c r="C26" s="533"/>
      <c r="D26" s="533"/>
      <c r="E26" s="533"/>
      <c r="F26" s="533"/>
      <c r="G26" s="533"/>
      <c r="H26" s="533"/>
      <c r="I26" s="533"/>
      <c r="J26" s="533"/>
      <c r="K26" s="533"/>
      <c r="L26" s="533"/>
      <c r="M26" s="533"/>
      <c r="N26" s="533"/>
      <c r="O26" s="533"/>
      <c r="P26" s="533"/>
      <c r="Q26" s="533"/>
    </row>
    <row r="27" spans="1:17" s="2" customFormat="1" ht="24.95" customHeight="1" x14ac:dyDescent="0.2">
      <c r="A27" s="533" t="s">
        <v>140</v>
      </c>
      <c r="B27" s="533"/>
      <c r="C27" s="533"/>
      <c r="D27" s="533"/>
      <c r="E27" s="533"/>
      <c r="F27" s="533"/>
      <c r="G27" s="533"/>
      <c r="H27" s="533"/>
      <c r="I27" s="533"/>
      <c r="J27" s="533"/>
      <c r="K27" s="533"/>
      <c r="L27" s="533"/>
      <c r="M27" s="533"/>
      <c r="N27" s="533"/>
      <c r="O27" s="533"/>
      <c r="P27" s="533"/>
      <c r="Q27" s="533"/>
    </row>
    <row r="28" spans="1:17" s="2" customFormat="1" ht="45" customHeight="1" x14ac:dyDescent="0.2">
      <c r="A28" s="533" t="s">
        <v>138</v>
      </c>
      <c r="B28" s="533"/>
      <c r="C28" s="533"/>
      <c r="D28" s="533"/>
      <c r="E28" s="533"/>
      <c r="F28" s="533"/>
      <c r="G28" s="533"/>
      <c r="H28" s="533"/>
      <c r="I28" s="533"/>
      <c r="J28" s="533"/>
      <c r="K28" s="533"/>
      <c r="L28" s="533"/>
      <c r="M28" s="533"/>
      <c r="N28" s="533"/>
      <c r="O28" s="533"/>
      <c r="P28" s="533"/>
      <c r="Q28" s="533"/>
    </row>
    <row r="29" spans="1:17" s="2" customFormat="1" ht="24.95" customHeight="1" x14ac:dyDescent="0.2">
      <c r="A29" s="533" t="s">
        <v>139</v>
      </c>
      <c r="B29" s="533"/>
      <c r="C29" s="533"/>
      <c r="D29" s="533"/>
      <c r="E29" s="533"/>
      <c r="F29" s="533"/>
      <c r="G29" s="533"/>
      <c r="H29" s="533"/>
      <c r="I29" s="533"/>
      <c r="J29" s="533"/>
      <c r="K29" s="533"/>
      <c r="L29" s="533"/>
      <c r="M29" s="533"/>
      <c r="N29" s="533"/>
      <c r="O29" s="533"/>
      <c r="P29" s="533"/>
      <c r="Q29" s="533"/>
    </row>
    <row r="30" spans="1:17" s="2" customFormat="1" ht="60.75" customHeight="1" x14ac:dyDescent="0.2">
      <c r="A30" s="533" t="s">
        <v>143</v>
      </c>
      <c r="B30" s="533"/>
      <c r="C30" s="533"/>
      <c r="D30" s="533"/>
      <c r="E30" s="533"/>
      <c r="F30" s="533"/>
      <c r="G30" s="533"/>
      <c r="H30" s="533"/>
      <c r="I30" s="533"/>
      <c r="J30" s="533"/>
      <c r="K30" s="533"/>
      <c r="L30" s="533"/>
      <c r="M30" s="533"/>
      <c r="N30" s="533"/>
      <c r="O30" s="533"/>
      <c r="P30" s="533"/>
      <c r="Q30" s="533"/>
    </row>
    <row r="31" spans="1:17" s="2" customFormat="1" ht="24.95" customHeight="1" x14ac:dyDescent="0.2">
      <c r="A31" s="5" t="s">
        <v>24</v>
      </c>
      <c r="B31" s="5"/>
      <c r="C31" s="5"/>
      <c r="D31" s="5"/>
      <c r="E31" s="5"/>
      <c r="F31" s="5"/>
      <c r="G31" s="5"/>
      <c r="H31" s="5"/>
      <c r="I31" s="5"/>
      <c r="J31" s="5"/>
      <c r="K31" s="5"/>
      <c r="L31" s="5"/>
      <c r="M31" s="5"/>
      <c r="N31" s="5"/>
      <c r="O31" s="5"/>
      <c r="P31" s="5"/>
      <c r="Q31" s="5"/>
    </row>
    <row r="32" spans="1:17" s="2" customFormat="1" ht="43.5" customHeight="1" x14ac:dyDescent="0.2">
      <c r="A32" s="469" t="s">
        <v>25</v>
      </c>
      <c r="B32" s="469"/>
      <c r="C32" s="469"/>
      <c r="D32" s="469"/>
      <c r="E32" s="469"/>
      <c r="F32" s="469"/>
      <c r="G32" s="469"/>
      <c r="H32" s="469"/>
      <c r="I32" s="469"/>
      <c r="J32" s="469"/>
      <c r="K32" s="469"/>
      <c r="L32" s="469"/>
      <c r="M32" s="469"/>
      <c r="N32" s="469"/>
      <c r="O32" s="469"/>
      <c r="P32" s="469"/>
      <c r="Q32" s="469"/>
    </row>
    <row r="33" spans="1:17" s="2" customFormat="1" ht="38.25" customHeight="1" x14ac:dyDescent="0.2">
      <c r="A33" s="471" t="s">
        <v>26</v>
      </c>
      <c r="B33" s="471"/>
      <c r="C33" s="471"/>
      <c r="D33" s="471"/>
      <c r="E33" s="471"/>
      <c r="F33" s="471"/>
      <c r="G33" s="471"/>
      <c r="H33" s="471"/>
      <c r="I33" s="471"/>
      <c r="J33" s="471"/>
      <c r="K33" s="471"/>
      <c r="L33" s="471"/>
      <c r="M33" s="471"/>
      <c r="N33" s="471"/>
      <c r="O33" s="471"/>
      <c r="P33" s="471"/>
      <c r="Q33" s="471"/>
    </row>
    <row r="34" spans="1:17" s="2" customFormat="1" ht="15.75" x14ac:dyDescent="0.2"/>
    <row r="35" spans="1:17" s="2" customFormat="1" ht="24.95" customHeight="1" x14ac:dyDescent="0.2">
      <c r="A35" s="5" t="s">
        <v>13</v>
      </c>
      <c r="E35" s="3"/>
      <c r="F35" s="3"/>
      <c r="G35" s="3"/>
      <c r="H35" s="3"/>
      <c r="I35" s="3"/>
      <c r="J35" s="3"/>
      <c r="K35" s="3"/>
      <c r="L35" s="3"/>
      <c r="M35" s="3"/>
      <c r="N35" s="3"/>
      <c r="O35" s="3"/>
      <c r="P35" s="3"/>
      <c r="Q35" s="3"/>
    </row>
    <row r="36" spans="1:17" s="2" customFormat="1" ht="19.5" customHeight="1" x14ac:dyDescent="0.2">
      <c r="A36" s="16" t="s">
        <v>14</v>
      </c>
      <c r="C36" s="1"/>
      <c r="D36" s="1"/>
      <c r="E36" s="8"/>
      <c r="F36" s="8"/>
      <c r="G36" s="8"/>
      <c r="H36" s="8"/>
      <c r="I36" s="8"/>
      <c r="J36" s="8"/>
      <c r="K36" s="8"/>
      <c r="L36" s="8"/>
      <c r="M36" s="8"/>
      <c r="N36" s="8"/>
      <c r="O36" s="8"/>
      <c r="P36" s="8"/>
      <c r="Q36" s="8"/>
    </row>
    <row r="37" spans="1:17" s="2" customFormat="1" ht="19.5" customHeight="1" x14ac:dyDescent="0.2">
      <c r="A37" s="18" t="s">
        <v>15</v>
      </c>
      <c r="B37" s="1"/>
      <c r="D37" s="1"/>
      <c r="E37" s="8"/>
      <c r="F37" s="8"/>
      <c r="G37" s="8"/>
      <c r="H37" s="8"/>
      <c r="I37" s="8"/>
      <c r="J37" s="8"/>
      <c r="K37" s="8"/>
      <c r="L37" s="8"/>
      <c r="M37" s="8"/>
      <c r="N37" s="8"/>
      <c r="O37" s="8"/>
      <c r="P37" s="8"/>
      <c r="Q37" s="8"/>
    </row>
    <row r="38" spans="1:17" s="2" customFormat="1" ht="19.5" customHeight="1" x14ac:dyDescent="0.2">
      <c r="A38" s="18" t="s">
        <v>16</v>
      </c>
      <c r="B38" s="1"/>
      <c r="D38" s="1"/>
      <c r="E38" s="8"/>
      <c r="F38" s="8"/>
      <c r="G38" s="8"/>
      <c r="H38" s="8"/>
      <c r="I38" s="8"/>
      <c r="J38" s="8"/>
      <c r="K38" s="8"/>
      <c r="L38" s="8"/>
      <c r="M38" s="8"/>
      <c r="N38" s="8"/>
      <c r="O38" s="8"/>
      <c r="P38" s="8"/>
      <c r="Q38" s="8"/>
    </row>
    <row r="39" spans="1:17" ht="18.75" customHeight="1" thickBot="1" x14ac:dyDescent="0.25">
      <c r="A39" s="33"/>
      <c r="B39" s="33"/>
      <c r="C39" s="33"/>
      <c r="D39" s="36"/>
      <c r="E39" s="35"/>
      <c r="F39" s="40"/>
      <c r="G39" s="40"/>
    </row>
    <row r="40" spans="1:17" s="59" customFormat="1" ht="24" customHeight="1" thickBot="1" x14ac:dyDescent="0.25">
      <c r="A40" s="56"/>
      <c r="B40" s="1"/>
      <c r="C40" s="1"/>
      <c r="D40" s="534" t="s">
        <v>70</v>
      </c>
      <c r="E40" s="535"/>
      <c r="F40" s="535"/>
      <c r="G40" s="535"/>
      <c r="H40" s="535"/>
      <c r="I40" s="535"/>
      <c r="J40" s="535"/>
      <c r="K40" s="535"/>
      <c r="L40" s="535"/>
      <c r="M40" s="535"/>
      <c r="N40" s="535"/>
      <c r="O40" s="535"/>
      <c r="P40" s="535"/>
      <c r="Q40" s="536"/>
    </row>
    <row r="41" spans="1:17" s="60" customFormat="1" ht="44.25" customHeight="1" thickBot="1" x14ac:dyDescent="0.25">
      <c r="A41" s="537" t="s">
        <v>118</v>
      </c>
      <c r="B41" s="538"/>
      <c r="C41" s="539"/>
      <c r="D41" s="162" t="str">
        <f>'Avtom. zavar. SŽ Infra. Promet'!E15</f>
        <v>AO</v>
      </c>
      <c r="E41" s="162" t="str">
        <f>'Avtom. zavar. SŽ Infra. Promet'!F15</f>
        <v>AO+</v>
      </c>
      <c r="F41" s="162" t="str">
        <f>'Avtom. zavar. SŽ Infra. Promet'!G15</f>
        <v>Polni kasko</v>
      </c>
      <c r="G41" s="171" t="str">
        <f>'Avtom. zavar. SŽ Infra. Promet'!H15</f>
        <v>Kombinacija
B</v>
      </c>
      <c r="H41" s="171" t="str">
        <f>'Avtom. zavar. SŽ Infra. Promet'!I15</f>
        <v>Kombinacija
D</v>
      </c>
      <c r="I41" s="171" t="str">
        <f>'Avtom. zavar. SŽ Infra. Promet'!J15</f>
        <v>Kombinacija
E</v>
      </c>
      <c r="J41" s="171" t="str">
        <f>'Avtom. zavar. SŽ Infra. Promet'!K15</f>
        <v>Kombinacija
H</v>
      </c>
      <c r="K41" s="171" t="str">
        <f>'Avtom. zavar. SŽ Infra. Promet'!L15</f>
        <v>Kombinacija
J</v>
      </c>
      <c r="L41" s="171" t="str">
        <f>'Avtom. zavar. SŽ Infra. Promet'!M15</f>
        <v>Kombinacija
K</v>
      </c>
      <c r="M41" s="162" t="str">
        <f>'Avtom. zavar. SŽ Infra. Promet'!N15</f>
        <v>AAS</v>
      </c>
      <c r="N41" s="165" t="str">
        <f>'Avtom. zavar. SŽ Infra. Promet'!O15</f>
        <v>NEVARNE SNOVI</v>
      </c>
      <c r="O41" s="162" t="str">
        <f>'Avtom. zavar. SŽ Infra. Promet'!P15</f>
        <v>Nezgoda</v>
      </c>
      <c r="P41" s="540" t="str">
        <f>'Avtom. zavar. SŽ Infra. Promet'!Q15</f>
        <v>Skupaj letna premija po vozilu</v>
      </c>
      <c r="Q41" s="541"/>
    </row>
    <row r="42" spans="1:17" s="61" customFormat="1" ht="31.5" customHeight="1" x14ac:dyDescent="0.2">
      <c r="A42" s="529" t="str">
        <f>'Avtom. zavar. SŽ Infra. Promet'!A16</f>
        <v>Osebna vozila (praviloma do 6 let) - kritje A</v>
      </c>
      <c r="B42" s="530"/>
      <c r="C42" s="531"/>
      <c r="D42" s="159" t="str">
        <f>IF('Avtom. zavar. SŽ Infra. Promet'!E16="","",'Avtom. zavar. SŽ Infra. Promet'!E16)</f>
        <v/>
      </c>
      <c r="E42" s="159" t="str">
        <f>IF('Avtom. zavar. SŽ Infra. Promet'!F16="","",'Avtom. zavar. SŽ Infra. Promet'!F16)</f>
        <v/>
      </c>
      <c r="F42" s="159" t="str">
        <f>IF('Avtom. zavar. SŽ Infra. Promet'!G16="","",'Avtom. zavar. SŽ Infra. Promet'!G16)</f>
        <v/>
      </c>
      <c r="G42" s="159" t="str">
        <f>IF('Avtom. zavar. SŽ Infra. Promet'!H16="","",'Avtom. zavar. SŽ Infra. Promet'!H16)</f>
        <v/>
      </c>
      <c r="H42" s="159" t="str">
        <f>IF('Avtom. zavar. SŽ Infra. Promet'!I16="","",'Avtom. zavar. SŽ Infra. Promet'!I16)</f>
        <v/>
      </c>
      <c r="I42" s="159" t="str">
        <f>IF('Avtom. zavar. SŽ Infra. Promet'!J16="","",'Avtom. zavar. SŽ Infra. Promet'!J16)</f>
        <v/>
      </c>
      <c r="J42" s="159" t="str">
        <f>IF('Avtom. zavar. SŽ Infra. Promet'!K16="","",'Avtom. zavar. SŽ Infra. Promet'!K16)</f>
        <v/>
      </c>
      <c r="K42" s="159" t="str">
        <f>IF('Avtom. zavar. SŽ Infra. Promet'!L16="","",'Avtom. zavar. SŽ Infra. Promet'!L16)</f>
        <v/>
      </c>
      <c r="L42" s="159" t="str">
        <f>IF('Avtom. zavar. SŽ Infra. Promet'!M16="","",'Avtom. zavar. SŽ Infra. Promet'!M16)</f>
        <v/>
      </c>
      <c r="M42" s="159" t="str">
        <f>IF('Avtom. zavar. SŽ Infra. Promet'!N16="","",'Avtom. zavar. SŽ Infra. Promet'!N16)</f>
        <v/>
      </c>
      <c r="N42" s="166" t="str">
        <f>IF('Avtom. zavar. SŽ Infra. Promet'!O16="","",'Avtom. zavar. SŽ Infra. Promet'!O16)</f>
        <v/>
      </c>
      <c r="O42" s="159" t="str">
        <f>IF('Avtom. zavar. SŽ Infra. Promet'!P16="","",'Avtom. zavar. SŽ Infra. Promet'!P16)</f>
        <v/>
      </c>
      <c r="P42" s="512">
        <f>IF('Avtom. zavar. SŽ Infra. Promet'!Q16="","",'Avtom. zavar. SŽ Infra. Promet'!Q16)</f>
        <v>0</v>
      </c>
      <c r="Q42" s="513"/>
    </row>
    <row r="43" spans="1:17" s="61" customFormat="1" ht="19.5" customHeight="1" x14ac:dyDescent="0.2">
      <c r="A43" s="529" t="str">
        <f>'Avtom. zavar. SŽ Infra. Promet'!A17</f>
        <v>Osebna vozila - kritje B</v>
      </c>
      <c r="B43" s="530"/>
      <c r="C43" s="531"/>
      <c r="D43" s="161" t="str">
        <f>IF('Avtom. zavar. SŽ Infra. Promet'!E17="","",'Avtom. zavar. SŽ Infra. Promet'!E17)</f>
        <v/>
      </c>
      <c r="E43" s="161" t="str">
        <f>IF('Avtom. zavar. SŽ Infra. Promet'!F17="","",'Avtom. zavar. SŽ Infra. Promet'!F17)</f>
        <v/>
      </c>
      <c r="F43" s="163" t="str">
        <f>IF('Avtom. zavar. SŽ Infra. Promet'!G17="","",'Avtom. zavar. SŽ Infra. Promet'!G17)</f>
        <v/>
      </c>
      <c r="G43" s="163" t="str">
        <f>IF('Avtom. zavar. SŽ Infra. Promet'!H17="","",'Avtom. zavar. SŽ Infra. Promet'!H17)</f>
        <v/>
      </c>
      <c r="H43" s="163" t="str">
        <f>IF('Avtom. zavar. SŽ Infra. Promet'!I17="","",'Avtom. zavar. SŽ Infra. Promet'!I17)</f>
        <v/>
      </c>
      <c r="I43" s="163" t="str">
        <f>IF('Avtom. zavar. SŽ Infra. Promet'!J17="","",'Avtom. zavar. SŽ Infra. Promet'!J17)</f>
        <v/>
      </c>
      <c r="J43" s="163" t="str">
        <f>IF('Avtom. zavar. SŽ Infra. Promet'!K17="","",'Avtom. zavar. SŽ Infra. Promet'!K17)</f>
        <v/>
      </c>
      <c r="K43" s="163" t="str">
        <f>IF('Avtom. zavar. SŽ Infra. Promet'!L17="","",'Avtom. zavar. SŽ Infra. Promet'!L17)</f>
        <v/>
      </c>
      <c r="L43" s="163" t="str">
        <f>IF('Avtom. zavar. SŽ Infra. Promet'!M17="","",'Avtom. zavar. SŽ Infra. Promet'!M17)</f>
        <v/>
      </c>
      <c r="M43" s="160" t="str">
        <f>IF('Avtom. zavar. SŽ Infra. Promet'!N17="","",'Avtom. zavar. SŽ Infra. Promet'!N17)</f>
        <v/>
      </c>
      <c r="N43" s="167" t="str">
        <f>IF('Avtom. zavar. SŽ Infra. Promet'!O17="","",'Avtom. zavar. SŽ Infra. Promet'!O17)</f>
        <v/>
      </c>
      <c r="O43" s="161" t="str">
        <f>IF('Avtom. zavar. SŽ Infra. Promet'!P17="","",'Avtom. zavar. SŽ Infra. Promet'!P17)</f>
        <v/>
      </c>
      <c r="P43" s="512">
        <f>IF('Avtom. zavar. SŽ Infra. Promet'!Q17="","",'Avtom. zavar. SŽ Infra. Promet'!Q17)</f>
        <v>0</v>
      </c>
      <c r="Q43" s="513"/>
    </row>
    <row r="44" spans="1:17" s="61" customFormat="1" ht="19.5" customHeight="1" x14ac:dyDescent="0.2">
      <c r="A44" s="529" t="str">
        <f>'Avtom. zavar. SŽ Infra. Promet'!A18</f>
        <v>Osebna vozila - kritje C</v>
      </c>
      <c r="B44" s="530"/>
      <c r="C44" s="531"/>
      <c r="D44" s="161" t="str">
        <f>IF('Avtom. zavar. SŽ Infra. Promet'!E18="","",'Avtom. zavar. SŽ Infra. Promet'!E18)</f>
        <v/>
      </c>
      <c r="E44" s="161" t="str">
        <f>IF('Avtom. zavar. SŽ Infra. Promet'!F18="","",'Avtom. zavar. SŽ Infra. Promet'!F18)</f>
        <v/>
      </c>
      <c r="F44" s="163" t="str">
        <f>IF('Avtom. zavar. SŽ Infra. Promet'!G18="","",'Avtom. zavar. SŽ Infra. Promet'!G18)</f>
        <v/>
      </c>
      <c r="G44" s="163" t="str">
        <f>IF('Avtom. zavar. SŽ Infra. Promet'!H18="","",'Avtom. zavar. SŽ Infra. Promet'!H18)</f>
        <v/>
      </c>
      <c r="H44" s="163" t="str">
        <f>IF('Avtom. zavar. SŽ Infra. Promet'!I18="","",'Avtom. zavar. SŽ Infra. Promet'!I18)</f>
        <v/>
      </c>
      <c r="I44" s="163" t="str">
        <f>IF('Avtom. zavar. SŽ Infra. Promet'!J18="","",'Avtom. zavar. SŽ Infra. Promet'!J18)</f>
        <v/>
      </c>
      <c r="J44" s="163" t="str">
        <f>IF('Avtom. zavar. SŽ Infra. Promet'!K18="","",'Avtom. zavar. SŽ Infra. Promet'!K18)</f>
        <v/>
      </c>
      <c r="K44" s="163" t="str">
        <f>IF('Avtom. zavar. SŽ Infra. Promet'!L18="","",'Avtom. zavar. SŽ Infra. Promet'!L18)</f>
        <v/>
      </c>
      <c r="L44" s="163" t="str">
        <f>IF('Avtom. zavar. SŽ Infra. Promet'!M18="","",'Avtom. zavar. SŽ Infra. Promet'!M18)</f>
        <v/>
      </c>
      <c r="M44" s="160" t="str">
        <f>IF('Avtom. zavar. SŽ Infra. Promet'!N18="","",'Avtom. zavar. SŽ Infra. Promet'!N18)</f>
        <v/>
      </c>
      <c r="N44" s="167" t="str">
        <f>IF('Avtom. zavar. SŽ Infra. Promet'!O18="","",'Avtom. zavar. SŽ Infra. Promet'!O18)</f>
        <v/>
      </c>
      <c r="O44" s="163" t="str">
        <f>IF('Avtom. zavar. SŽ Infra. Promet'!P18="","",'Avtom. zavar. SŽ Infra. Promet'!P18)</f>
        <v/>
      </c>
      <c r="P44" s="512">
        <f>IF('Avtom. zavar. SŽ Infra. Promet'!Q18="","",'Avtom. zavar. SŽ Infra. Promet'!Q18)</f>
        <v>0</v>
      </c>
      <c r="Q44" s="513"/>
    </row>
    <row r="45" spans="1:17" s="61" customFormat="1" ht="19.5" customHeight="1" x14ac:dyDescent="0.2">
      <c r="A45" s="506" t="str">
        <f>'Avtom. zavar. SŽ Infra. Promet'!A19</f>
        <v>Osebna vozila - kritje D</v>
      </c>
      <c r="B45" s="507"/>
      <c r="C45" s="508"/>
      <c r="D45" s="161" t="str">
        <f>IF('Avtom. zavar. SŽ Infra. Promet'!E19="","",'Avtom. zavar. SŽ Infra. Promet'!E19)</f>
        <v/>
      </c>
      <c r="E45" s="161" t="str">
        <f>IF('Avtom. zavar. SŽ Infra. Promet'!F19="","",'Avtom. zavar. SŽ Infra. Promet'!F19)</f>
        <v/>
      </c>
      <c r="F45" s="163" t="str">
        <f>IF('Avtom. zavar. SŽ Infra. Promet'!G19="","",'Avtom. zavar. SŽ Infra. Promet'!G19)</f>
        <v/>
      </c>
      <c r="G45" s="163" t="str">
        <f>IF('Avtom. zavar. SŽ Infra. Promet'!H19="","",'Avtom. zavar. SŽ Infra. Promet'!H19)</f>
        <v/>
      </c>
      <c r="H45" s="163" t="str">
        <f>IF('Avtom. zavar. SŽ Infra. Promet'!I19="","",'Avtom. zavar. SŽ Infra. Promet'!I19)</f>
        <v/>
      </c>
      <c r="I45" s="163" t="str">
        <f>IF('Avtom. zavar. SŽ Infra. Promet'!J19="","",'Avtom. zavar. SŽ Infra. Promet'!J19)</f>
        <v/>
      </c>
      <c r="J45" s="163" t="str">
        <f>IF('Avtom. zavar. SŽ Infra. Promet'!K19="","",'Avtom. zavar. SŽ Infra. Promet'!K19)</f>
        <v/>
      </c>
      <c r="K45" s="163" t="str">
        <f>IF('Avtom. zavar. SŽ Infra. Promet'!L19="","",'Avtom. zavar. SŽ Infra. Promet'!L19)</f>
        <v/>
      </c>
      <c r="L45" s="163" t="str">
        <f>IF('Avtom. zavar. SŽ Infra. Promet'!M19="","",'Avtom. zavar. SŽ Infra. Promet'!M19)</f>
        <v/>
      </c>
      <c r="M45" s="163" t="str">
        <f>IF('Avtom. zavar. SŽ Infra. Promet'!N19="","",'Avtom. zavar. SŽ Infra. Promet'!N19)</f>
        <v/>
      </c>
      <c r="N45" s="167" t="str">
        <f>IF('Avtom. zavar. SŽ Infra. Promet'!O19="","",'Avtom. zavar. SŽ Infra. Promet'!O19)</f>
        <v/>
      </c>
      <c r="O45" s="163" t="str">
        <f>IF('Avtom. zavar. SŽ Infra. Promet'!P19="","",'Avtom. zavar. SŽ Infra. Promet'!P19)</f>
        <v/>
      </c>
      <c r="P45" s="512">
        <f>IF('Avtom. zavar. SŽ Infra. Promet'!Q19="","",'Avtom. zavar. SŽ Infra. Promet'!Q19)</f>
        <v>0</v>
      </c>
      <c r="Q45" s="513"/>
    </row>
    <row r="46" spans="1:17" s="61" customFormat="1" ht="19.5" customHeight="1" x14ac:dyDescent="0.2">
      <c r="A46" s="506" t="str">
        <f>'Avtom. zavar. SŽ Infra. Promet'!A20</f>
        <v>Osebna vozila - kritje E</v>
      </c>
      <c r="B46" s="507"/>
      <c r="C46" s="508"/>
      <c r="D46" s="161" t="str">
        <f>IF('Avtom. zavar. SŽ Infra. Promet'!E20="","",'Avtom. zavar. SŽ Infra. Promet'!E20)</f>
        <v/>
      </c>
      <c r="E46" s="161" t="str">
        <f>IF('Avtom. zavar. SŽ Infra. Promet'!F20="","",'Avtom. zavar. SŽ Infra. Promet'!F20)</f>
        <v/>
      </c>
      <c r="F46" s="161" t="str">
        <f>IF('Avtom. zavar. SŽ Infra. Promet'!G20="","",'Avtom. zavar. SŽ Infra. Promet'!G20)</f>
        <v/>
      </c>
      <c r="G46" s="161" t="str">
        <f>IF('Avtom. zavar. SŽ Infra. Promet'!H20="","",'Avtom. zavar. SŽ Infra. Promet'!H20)</f>
        <v/>
      </c>
      <c r="H46" s="161" t="str">
        <f>IF('Avtom. zavar. SŽ Infra. Promet'!I20="","",'Avtom. zavar. SŽ Infra. Promet'!I20)</f>
        <v/>
      </c>
      <c r="I46" s="161" t="str">
        <f>IF('Avtom. zavar. SŽ Infra. Promet'!J20="","",'Avtom. zavar. SŽ Infra. Promet'!J20)</f>
        <v/>
      </c>
      <c r="J46" s="161" t="str">
        <f>IF('Avtom. zavar. SŽ Infra. Promet'!K20="","",'Avtom. zavar. SŽ Infra. Promet'!K20)</f>
        <v/>
      </c>
      <c r="K46" s="161" t="str">
        <f>IF('Avtom. zavar. SŽ Infra. Promet'!L20="","",'Avtom. zavar. SŽ Infra. Promet'!L20)</f>
        <v/>
      </c>
      <c r="L46" s="161" t="str">
        <f>IF('Avtom. zavar. SŽ Infra. Promet'!M20="","",'Avtom. zavar. SŽ Infra. Promet'!M20)</f>
        <v/>
      </c>
      <c r="M46" s="161" t="str">
        <f>IF('Avtom. zavar. SŽ Infra. Promet'!N20="","",'Avtom. zavar. SŽ Infra. Promet'!N20)</f>
        <v/>
      </c>
      <c r="N46" s="167" t="str">
        <f>IF('Avtom. zavar. SŽ Infra. Promet'!O20="","",'Avtom. zavar. SŽ Infra. Promet'!O20)</f>
        <v/>
      </c>
      <c r="O46" s="163" t="str">
        <f>IF('Avtom. zavar. SŽ Infra. Promet'!P20="","",'Avtom. zavar. SŽ Infra. Promet'!P20)</f>
        <v/>
      </c>
      <c r="P46" s="512">
        <f>IF('Avtom. zavar. SŽ Infra. Promet'!Q20="","",'Avtom. zavar. SŽ Infra. Promet'!Q20)</f>
        <v>0</v>
      </c>
      <c r="Q46" s="513"/>
    </row>
    <row r="47" spans="1:17" s="61" customFormat="1" ht="19.5" customHeight="1" x14ac:dyDescent="0.2">
      <c r="A47" s="506" t="str">
        <f>'Avtom. zavar. SŽ Infra. Promet'!A21</f>
        <v>Osebna vozila - kritje F</v>
      </c>
      <c r="B47" s="507"/>
      <c r="C47" s="508"/>
      <c r="D47" s="161" t="str">
        <f>IF('Avtom. zavar. SŽ Infra. Promet'!E21="","",'Avtom. zavar. SŽ Infra. Promet'!E21)</f>
        <v/>
      </c>
      <c r="E47" s="161" t="str">
        <f>IF('Avtom. zavar. SŽ Infra. Promet'!F21="","",'Avtom. zavar. SŽ Infra. Promet'!F21)</f>
        <v/>
      </c>
      <c r="F47" s="161" t="str">
        <f>IF('Avtom. zavar. SŽ Infra. Promet'!G21="","",'Avtom. zavar. SŽ Infra. Promet'!G21)</f>
        <v/>
      </c>
      <c r="G47" s="161" t="str">
        <f>IF('Avtom. zavar. SŽ Infra. Promet'!H21="","",'Avtom. zavar. SŽ Infra. Promet'!H21)</f>
        <v/>
      </c>
      <c r="H47" s="161" t="str">
        <f>IF('Avtom. zavar. SŽ Infra. Promet'!I21="","",'Avtom. zavar. SŽ Infra. Promet'!I21)</f>
        <v/>
      </c>
      <c r="I47" s="161" t="str">
        <f>IF('Avtom. zavar. SŽ Infra. Promet'!J21="","",'Avtom. zavar. SŽ Infra. Promet'!J21)</f>
        <v/>
      </c>
      <c r="J47" s="161" t="str">
        <f>IF('Avtom. zavar. SŽ Infra. Promet'!K21="","",'Avtom. zavar. SŽ Infra. Promet'!K21)</f>
        <v/>
      </c>
      <c r="K47" s="161" t="str">
        <f>IF('Avtom. zavar. SŽ Infra. Promet'!L21="","",'Avtom. zavar. SŽ Infra. Promet'!L21)</f>
        <v/>
      </c>
      <c r="L47" s="161" t="str">
        <f>IF('Avtom. zavar. SŽ Infra. Promet'!M21="","",'Avtom. zavar. SŽ Infra. Promet'!M21)</f>
        <v/>
      </c>
      <c r="M47" s="163" t="str">
        <f>IF('Avtom. zavar. SŽ Infra. Promet'!N21="","",'Avtom. zavar. SŽ Infra. Promet'!N21)</f>
        <v/>
      </c>
      <c r="N47" s="167" t="str">
        <f>IF('Avtom. zavar. SŽ Infra. Promet'!O21="","",'Avtom. zavar. SŽ Infra. Promet'!O21)</f>
        <v/>
      </c>
      <c r="O47" s="163" t="str">
        <f>IF('Avtom. zavar. SŽ Infra. Promet'!P21="","",'Avtom. zavar. SŽ Infra. Promet'!P21)</f>
        <v/>
      </c>
      <c r="P47" s="512">
        <f>IF('Avtom. zavar. SŽ Infra. Promet'!Q21="","",'Avtom. zavar. SŽ Infra. Promet'!Q21)</f>
        <v>0</v>
      </c>
      <c r="Q47" s="513"/>
    </row>
    <row r="48" spans="1:17" s="61" customFormat="1" ht="19.5" customHeight="1" x14ac:dyDescent="0.2">
      <c r="A48" s="529" t="str">
        <f>'Avtom. zavar. SŽ Infra. Promet'!A22</f>
        <v>Osebna vozila - kritje G</v>
      </c>
      <c r="B48" s="530"/>
      <c r="C48" s="531"/>
      <c r="D48" s="161"/>
      <c r="E48" s="161"/>
      <c r="F48" s="161"/>
      <c r="G48" s="161"/>
      <c r="H48" s="161"/>
      <c r="I48" s="163"/>
      <c r="J48" s="161"/>
      <c r="K48" s="161"/>
      <c r="L48" s="161"/>
      <c r="M48" s="163"/>
      <c r="N48" s="167"/>
      <c r="O48" s="163"/>
      <c r="P48" s="512">
        <f>IF('Avtom. zavar. SŽ Infra. Promet'!Q22="","",'Avtom. zavar. SŽ Infra. Promet'!Q22)</f>
        <v>0</v>
      </c>
      <c r="Q48" s="513"/>
    </row>
    <row r="49" spans="1:17" s="61" customFormat="1" ht="19.5" customHeight="1" thickBot="1" x14ac:dyDescent="0.25">
      <c r="A49" s="509" t="str">
        <f>'Avtom. zavar. SŽ Infra. Promet'!A23</f>
        <v>Delovna vozila - kosilnice…</v>
      </c>
      <c r="B49" s="510"/>
      <c r="C49" s="511"/>
      <c r="D49" s="161" t="str">
        <f>IF('Avtom. zavar. SŽ Infra. Promet'!E23="","",'Avtom. zavar. SŽ Infra. Promet'!E23)</f>
        <v/>
      </c>
      <c r="E49" s="161" t="str">
        <f>IF('Avtom. zavar. SŽ Infra. Promet'!F23="","",'Avtom. zavar. SŽ Infra. Promet'!F23)</f>
        <v/>
      </c>
      <c r="F49" s="163" t="str">
        <f>IF('Avtom. zavar. SŽ Infra. Promet'!G23="","",'Avtom. zavar. SŽ Infra. Promet'!G23)</f>
        <v/>
      </c>
      <c r="G49" s="163" t="str">
        <f>IF('Avtom. zavar. SŽ Infra. Promet'!H23="","",'Avtom. zavar. SŽ Infra. Promet'!H23)</f>
        <v/>
      </c>
      <c r="H49" s="163" t="str">
        <f>IF('Avtom. zavar. SŽ Infra. Promet'!I23="","",'Avtom. zavar. SŽ Infra. Promet'!I23)</f>
        <v/>
      </c>
      <c r="I49" s="163" t="str">
        <f>IF('Avtom. zavar. SŽ Infra. Promet'!J23="","",'Avtom. zavar. SŽ Infra. Promet'!J23)</f>
        <v/>
      </c>
      <c r="J49" s="163" t="str">
        <f>IF('Avtom. zavar. SŽ Infra. Promet'!K23="","",'Avtom. zavar. SŽ Infra. Promet'!K23)</f>
        <v/>
      </c>
      <c r="K49" s="163" t="str">
        <f>IF('Avtom. zavar. SŽ Infra. Promet'!L23="","",'Avtom. zavar. SŽ Infra. Promet'!L23)</f>
        <v/>
      </c>
      <c r="L49" s="163" t="str">
        <f>IF('Avtom. zavar. SŽ Infra. Promet'!M23="","",'Avtom. zavar. SŽ Infra. Promet'!M23)</f>
        <v/>
      </c>
      <c r="M49" s="163" t="str">
        <f>IF('Avtom. zavar. SŽ Infra. Promet'!N23="","",'Avtom. zavar. SŽ Infra. Promet'!N23)</f>
        <v/>
      </c>
      <c r="N49" s="167" t="str">
        <f>IF('Avtom. zavar. SŽ Infra. Promet'!O23="","",'Avtom. zavar. SŽ Infra. Promet'!O23)</f>
        <v/>
      </c>
      <c r="O49" s="161" t="str">
        <f>IF('Avtom. zavar. SŽ Infra. Promet'!P23="","",'Avtom. zavar. SŽ Infra. Promet'!P23)</f>
        <v/>
      </c>
      <c r="P49" s="512">
        <f>IF('Avtom. zavar. SŽ Infra. Promet'!Q23="","",'Avtom. zavar. SŽ Infra. Promet'!Q23)</f>
        <v>0</v>
      </c>
      <c r="Q49" s="513"/>
    </row>
    <row r="50" spans="1:17" s="61" customFormat="1" ht="19.5" hidden="1" customHeight="1" thickBot="1" x14ac:dyDescent="0.25">
      <c r="A50" s="519" t="str">
        <f>'Avtom. zavar. SŽ Infra. Promet'!A24</f>
        <v>Delovna vozila - viličar</v>
      </c>
      <c r="B50" s="520"/>
      <c r="C50" s="521"/>
      <c r="D50" s="522" t="str">
        <f>IF('Avtom. zavar. SŽ Infra. Promet'!E24="","",'Avtom. zavar. SŽ Infra. Promet'!E24)</f>
        <v/>
      </c>
      <c r="E50" s="523"/>
      <c r="F50" s="151" t="str">
        <f>IF('Avtom. zavar. SŽ Infra. Promet'!F24="","",'Avtom. zavar. SŽ Infra. Promet'!F24)</f>
        <v/>
      </c>
      <c r="G50" s="152"/>
      <c r="H50" s="524" t="e">
        <f>IF('Avtom. zavar. SŽ Infra. Promet'!#REF!="","",'Avtom. zavar. SŽ Infra. Promet'!#REF!)</f>
        <v>#REF!</v>
      </c>
      <c r="I50" s="525"/>
      <c r="J50" s="152"/>
      <c r="K50" s="152"/>
      <c r="L50" s="152"/>
      <c r="M50" s="152"/>
      <c r="N50" s="152"/>
      <c r="O50" s="74" t="str">
        <f>IF('Avtom. zavar. SŽ Infra. Promet'!P24="","",'Avtom. zavar. SŽ Infra. Promet'!P24)</f>
        <v/>
      </c>
      <c r="P50" s="526">
        <f>IF('Avtom. zavar. SŽ Infra. Promet'!Q24="","",'Avtom. zavar. SŽ Infra. Promet'!Q24)</f>
        <v>0</v>
      </c>
      <c r="Q50" s="527"/>
    </row>
    <row r="51" spans="1:17" ht="18.75" customHeight="1" x14ac:dyDescent="0.2">
      <c r="A51" s="145"/>
      <c r="B51" s="145"/>
      <c r="C51" s="145"/>
      <c r="D51" s="75"/>
      <c r="E51" s="76"/>
      <c r="F51" s="77"/>
      <c r="G51" s="77"/>
      <c r="H51" s="49"/>
      <c r="I51" s="49"/>
      <c r="J51" s="49"/>
      <c r="K51" s="49"/>
      <c r="L51" s="49"/>
      <c r="M51" s="49"/>
      <c r="N51" s="49"/>
      <c r="O51" s="49"/>
      <c r="P51" s="49"/>
      <c r="Q51" s="49"/>
    </row>
    <row r="52" spans="1:17" ht="41.25" customHeight="1" x14ac:dyDescent="0.2">
      <c r="A52" s="528" t="str">
        <f>'Avtom. zavar. SŽ Infra. Promet'!A26:T26</f>
        <v>V zgornji zavarovalni premiji so vključena tudi osnovna sredstva in drobni inventar zavarovanca, ki bi se nahajala v posameznem vozilu na I. riziko z zavarovalno vsoto do 3.000 EUR.</v>
      </c>
      <c r="B52" s="528"/>
      <c r="C52" s="528"/>
      <c r="D52" s="528"/>
      <c r="E52" s="528"/>
      <c r="F52" s="528"/>
      <c r="G52" s="528"/>
      <c r="H52" s="528"/>
      <c r="I52" s="528"/>
      <c r="J52" s="528"/>
      <c r="K52" s="528"/>
      <c r="L52" s="528"/>
      <c r="M52" s="528"/>
      <c r="N52" s="528"/>
      <c r="O52" s="528"/>
      <c r="P52" s="528"/>
      <c r="Q52" s="528"/>
    </row>
    <row r="53" spans="1:17" ht="15.95" customHeight="1" thickBot="1" x14ac:dyDescent="0.3">
      <c r="A53" s="43"/>
      <c r="B53" s="43"/>
      <c r="C53" s="43"/>
      <c r="D53" s="43"/>
      <c r="E53" s="43"/>
      <c r="F53" s="44"/>
      <c r="P53" s="45" t="s">
        <v>2</v>
      </c>
    </row>
    <row r="54" spans="1:17" ht="45.75" customHeight="1" thickBot="1" x14ac:dyDescent="0.25">
      <c r="A54" s="516" t="str">
        <f>'Avtom. zavar. SŽ Infra. Promet'!A27</f>
        <v xml:space="preserve">Morebitna ostala dodatna oprema, ki ni vključena v razpisni dokumentaciji ali pri nabavi vozila v vrednost vozila, in rezervni dele ter vzorci blaga se zavarujejo po seznamu na I. riziko s premijsko stopnjo: </v>
      </c>
      <c r="B54" s="517"/>
      <c r="C54" s="517"/>
      <c r="D54" s="517"/>
      <c r="E54" s="517"/>
      <c r="F54" s="517"/>
      <c r="G54" s="517"/>
      <c r="H54" s="517"/>
      <c r="I54" s="517"/>
      <c r="J54" s="517"/>
      <c r="K54" s="517"/>
      <c r="L54" s="517"/>
      <c r="M54" s="517"/>
      <c r="N54" s="517"/>
      <c r="O54" s="518"/>
      <c r="P54" s="46" t="str">
        <f>IF('Avtom. zavar. SŽ Infra. Promet'!Q27="","",'Avtom. zavar. SŽ Infra. Promet'!Q27)</f>
        <v/>
      </c>
    </row>
    <row r="55" spans="1:17" ht="15.75" x14ac:dyDescent="0.2">
      <c r="A55" s="38"/>
      <c r="B55" s="38"/>
      <c r="C55" s="38"/>
      <c r="D55" s="38"/>
      <c r="F55" s="35"/>
    </row>
    <row r="56" spans="1:17" ht="15.75" x14ac:dyDescent="0.2">
      <c r="A56" s="38"/>
      <c r="B56" s="38"/>
      <c r="C56" s="38"/>
      <c r="D56" s="38"/>
      <c r="F56" s="35"/>
    </row>
    <row r="57" spans="1:17" s="37" customFormat="1" ht="20.25" customHeight="1" x14ac:dyDescent="0.25">
      <c r="A57" s="41" t="s">
        <v>31</v>
      </c>
      <c r="B57" s="39"/>
      <c r="C57" s="39"/>
      <c r="D57" s="39"/>
      <c r="E57" s="34"/>
      <c r="F57" s="39"/>
      <c r="G57" s="39"/>
    </row>
    <row r="58" spans="1:17" ht="24.95" customHeight="1" x14ac:dyDescent="0.2">
      <c r="A58" s="502" t="s">
        <v>51</v>
      </c>
      <c r="B58" s="502"/>
      <c r="C58" s="502"/>
      <c r="D58" s="502"/>
      <c r="E58" s="502"/>
      <c r="F58" s="502"/>
      <c r="G58" s="502"/>
      <c r="H58" s="502"/>
      <c r="I58" s="502"/>
      <c r="J58" s="502"/>
      <c r="K58" s="502"/>
      <c r="L58" s="502"/>
      <c r="M58" s="502"/>
      <c r="N58" s="502"/>
      <c r="O58" s="502"/>
      <c r="P58" s="502"/>
      <c r="Q58" s="502"/>
    </row>
    <row r="59" spans="1:17" ht="24.95" customHeight="1" x14ac:dyDescent="0.2">
      <c r="A59" s="502" t="s">
        <v>52</v>
      </c>
      <c r="B59" s="502"/>
      <c r="C59" s="502"/>
      <c r="D59" s="502"/>
      <c r="E59" s="502"/>
      <c r="F59" s="502"/>
      <c r="G59" s="502"/>
      <c r="H59" s="502"/>
      <c r="I59" s="502"/>
      <c r="J59" s="502"/>
      <c r="K59" s="502"/>
      <c r="L59" s="502"/>
      <c r="M59" s="502"/>
      <c r="N59" s="502"/>
      <c r="O59" s="502"/>
      <c r="P59" s="502"/>
      <c r="Q59" s="502"/>
    </row>
    <row r="60" spans="1:17" ht="24.95" customHeight="1" x14ac:dyDescent="0.2">
      <c r="A60" s="502" t="s">
        <v>30</v>
      </c>
      <c r="B60" s="502"/>
      <c r="C60" s="502"/>
      <c r="D60" s="502"/>
      <c r="E60" s="502"/>
      <c r="F60" s="502"/>
      <c r="G60" s="502"/>
      <c r="H60" s="502"/>
      <c r="I60" s="502"/>
      <c r="J60" s="502"/>
      <c r="K60" s="502"/>
      <c r="L60" s="502"/>
      <c r="M60" s="502"/>
      <c r="N60" s="502"/>
      <c r="O60" s="502"/>
      <c r="P60" s="502"/>
      <c r="Q60" s="502"/>
    </row>
    <row r="61" spans="1:17" s="37" customFormat="1" ht="60" customHeight="1" x14ac:dyDescent="0.2">
      <c r="A61" s="502" t="s">
        <v>49</v>
      </c>
      <c r="B61" s="502"/>
      <c r="C61" s="502"/>
      <c r="D61" s="502"/>
      <c r="E61" s="502"/>
      <c r="F61" s="502"/>
      <c r="G61" s="502"/>
      <c r="H61" s="502"/>
      <c r="I61" s="502"/>
      <c r="J61" s="502"/>
      <c r="K61" s="502"/>
      <c r="L61" s="502"/>
      <c r="M61" s="502"/>
      <c r="N61" s="502"/>
      <c r="O61" s="502"/>
      <c r="P61" s="502"/>
      <c r="Q61" s="502"/>
    </row>
    <row r="62" spans="1:17" s="42" customFormat="1" ht="39.950000000000003" customHeight="1" x14ac:dyDescent="0.2">
      <c r="A62" s="502" t="s">
        <v>29</v>
      </c>
      <c r="B62" s="502"/>
      <c r="C62" s="502"/>
      <c r="D62" s="502"/>
      <c r="E62" s="502"/>
      <c r="F62" s="502"/>
      <c r="G62" s="502"/>
      <c r="H62" s="502"/>
      <c r="I62" s="502"/>
      <c r="J62" s="502"/>
      <c r="K62" s="502"/>
      <c r="L62" s="502"/>
      <c r="M62" s="502"/>
      <c r="N62" s="502"/>
      <c r="O62" s="502"/>
      <c r="P62" s="502"/>
      <c r="Q62" s="502"/>
    </row>
    <row r="63" spans="1:17" s="42" customFormat="1" ht="24.95" customHeight="1" x14ac:dyDescent="0.2">
      <c r="A63" s="502" t="s">
        <v>53</v>
      </c>
      <c r="B63" s="502"/>
      <c r="C63" s="502"/>
      <c r="D63" s="502"/>
      <c r="E63" s="502"/>
      <c r="F63" s="502"/>
      <c r="G63" s="502"/>
      <c r="H63" s="502"/>
      <c r="I63" s="502"/>
      <c r="J63" s="502"/>
      <c r="K63" s="502"/>
      <c r="L63" s="502"/>
      <c r="M63" s="502"/>
      <c r="N63" s="502"/>
      <c r="O63" s="502"/>
      <c r="P63" s="502"/>
      <c r="Q63" s="502"/>
    </row>
    <row r="64" spans="1:17" ht="39.950000000000003" customHeight="1" x14ac:dyDescent="0.2">
      <c r="A64" s="502" t="s">
        <v>54</v>
      </c>
      <c r="B64" s="502"/>
      <c r="C64" s="502"/>
      <c r="D64" s="502"/>
      <c r="E64" s="502"/>
      <c r="F64" s="502"/>
      <c r="G64" s="502"/>
      <c r="H64" s="502"/>
      <c r="I64" s="502"/>
      <c r="J64" s="502"/>
      <c r="K64" s="502"/>
      <c r="L64" s="502"/>
      <c r="M64" s="502"/>
      <c r="N64" s="502"/>
      <c r="O64" s="502"/>
      <c r="P64" s="502"/>
      <c r="Q64" s="502"/>
    </row>
    <row r="65" spans="1:17" s="176" customFormat="1" ht="24.95" customHeight="1" x14ac:dyDescent="0.2">
      <c r="A65" s="502" t="s">
        <v>144</v>
      </c>
      <c r="B65" s="502"/>
      <c r="C65" s="502"/>
      <c r="D65" s="502"/>
      <c r="E65" s="502"/>
      <c r="F65" s="502"/>
      <c r="G65" s="502"/>
      <c r="H65" s="502"/>
      <c r="I65" s="502"/>
      <c r="J65" s="502"/>
      <c r="K65" s="502"/>
      <c r="L65" s="502"/>
      <c r="M65" s="502"/>
      <c r="N65" s="502"/>
      <c r="O65" s="502"/>
      <c r="P65" s="502"/>
      <c r="Q65" s="502"/>
    </row>
    <row r="66" spans="1:17" s="176" customFormat="1" ht="24.95" customHeight="1" x14ac:dyDescent="0.2">
      <c r="A66" s="502" t="s">
        <v>55</v>
      </c>
      <c r="B66" s="502"/>
      <c r="C66" s="502"/>
      <c r="D66" s="502"/>
      <c r="E66" s="502"/>
      <c r="F66" s="502"/>
      <c r="G66" s="502"/>
      <c r="H66" s="502"/>
      <c r="I66" s="502"/>
      <c r="J66" s="502"/>
      <c r="K66" s="502"/>
      <c r="L66" s="502"/>
      <c r="M66" s="502"/>
      <c r="N66" s="502"/>
      <c r="O66" s="502"/>
      <c r="P66" s="502"/>
      <c r="Q66" s="502"/>
    </row>
    <row r="67" spans="1:17" s="176" customFormat="1" ht="24.95" customHeight="1" x14ac:dyDescent="0.2">
      <c r="A67" s="502" t="s">
        <v>56</v>
      </c>
      <c r="B67" s="502"/>
      <c r="C67" s="502"/>
      <c r="D67" s="502"/>
      <c r="E67" s="502"/>
      <c r="F67" s="502"/>
      <c r="G67" s="502"/>
      <c r="H67" s="502"/>
      <c r="I67" s="502"/>
      <c r="J67" s="502"/>
      <c r="K67" s="502"/>
      <c r="L67" s="502"/>
      <c r="M67" s="502"/>
      <c r="N67" s="502"/>
      <c r="O67" s="502"/>
      <c r="P67" s="502"/>
      <c r="Q67" s="502"/>
    </row>
    <row r="68" spans="1:17" s="33" customFormat="1" ht="39.950000000000003" customHeight="1" x14ac:dyDescent="0.2">
      <c r="A68" s="502" t="s">
        <v>57</v>
      </c>
      <c r="B68" s="502"/>
      <c r="C68" s="502"/>
      <c r="D68" s="502"/>
      <c r="E68" s="502"/>
      <c r="F68" s="502"/>
      <c r="G68" s="502"/>
      <c r="H68" s="502"/>
      <c r="I68" s="502"/>
      <c r="J68" s="502"/>
      <c r="K68" s="502"/>
      <c r="L68" s="502"/>
      <c r="M68" s="502"/>
      <c r="N68" s="502"/>
      <c r="O68" s="502"/>
      <c r="P68" s="502"/>
      <c r="Q68" s="502"/>
    </row>
    <row r="69" spans="1:17" ht="39.950000000000003" customHeight="1" x14ac:dyDescent="0.2">
      <c r="A69" s="502" t="s">
        <v>136</v>
      </c>
      <c r="B69" s="502"/>
      <c r="C69" s="502"/>
      <c r="D69" s="502"/>
      <c r="E69" s="502"/>
      <c r="F69" s="502"/>
      <c r="G69" s="502"/>
      <c r="H69" s="502"/>
      <c r="I69" s="502"/>
      <c r="J69" s="502"/>
      <c r="K69" s="502"/>
      <c r="L69" s="502"/>
      <c r="M69" s="502"/>
      <c r="N69" s="502"/>
      <c r="O69" s="502"/>
      <c r="P69" s="502"/>
      <c r="Q69" s="502"/>
    </row>
    <row r="70" spans="1:17" ht="24.95" customHeight="1" x14ac:dyDescent="0.2">
      <c r="A70" s="502" t="s">
        <v>58</v>
      </c>
      <c r="B70" s="502"/>
      <c r="C70" s="502"/>
      <c r="D70" s="502"/>
      <c r="E70" s="502"/>
      <c r="F70" s="502"/>
      <c r="G70" s="502"/>
      <c r="H70" s="502"/>
      <c r="I70" s="502"/>
      <c r="J70" s="502"/>
      <c r="K70" s="502"/>
      <c r="L70" s="502"/>
      <c r="M70" s="502"/>
      <c r="N70" s="502"/>
      <c r="O70" s="502"/>
      <c r="P70" s="502"/>
      <c r="Q70" s="502"/>
    </row>
    <row r="71" spans="1:17" ht="24.95" customHeight="1" x14ac:dyDescent="0.2">
      <c r="A71" s="502" t="s">
        <v>59</v>
      </c>
      <c r="B71" s="502"/>
      <c r="C71" s="502"/>
      <c r="D71" s="502"/>
      <c r="E71" s="502"/>
      <c r="F71" s="502"/>
      <c r="G71" s="502"/>
      <c r="H71" s="502"/>
      <c r="I71" s="502"/>
      <c r="J71" s="502"/>
      <c r="K71" s="502"/>
      <c r="L71" s="502"/>
      <c r="M71" s="502"/>
      <c r="N71" s="502"/>
      <c r="O71" s="502"/>
      <c r="P71" s="502"/>
      <c r="Q71" s="502"/>
    </row>
    <row r="72" spans="1:17" ht="60" customHeight="1" x14ac:dyDescent="0.2">
      <c r="A72" s="502" t="s">
        <v>60</v>
      </c>
      <c r="B72" s="502"/>
      <c r="C72" s="502"/>
      <c r="D72" s="502"/>
      <c r="E72" s="502"/>
      <c r="F72" s="502"/>
      <c r="G72" s="502"/>
      <c r="H72" s="502"/>
      <c r="I72" s="502"/>
      <c r="J72" s="502"/>
      <c r="K72" s="502"/>
      <c r="L72" s="502"/>
      <c r="M72" s="502"/>
      <c r="N72" s="502"/>
      <c r="O72" s="502"/>
      <c r="P72" s="502"/>
      <c r="Q72" s="502"/>
    </row>
    <row r="73" spans="1:17" ht="39.950000000000003" customHeight="1" x14ac:dyDescent="0.2">
      <c r="A73" s="502" t="s">
        <v>61</v>
      </c>
      <c r="B73" s="502"/>
      <c r="C73" s="502"/>
      <c r="D73" s="502"/>
      <c r="E73" s="502"/>
      <c r="F73" s="502"/>
      <c r="G73" s="502"/>
      <c r="H73" s="502"/>
      <c r="I73" s="502"/>
      <c r="J73" s="502"/>
      <c r="K73" s="502"/>
      <c r="L73" s="502"/>
      <c r="M73" s="502"/>
      <c r="N73" s="502"/>
      <c r="O73" s="502"/>
      <c r="P73" s="502"/>
      <c r="Q73" s="502"/>
    </row>
    <row r="74" spans="1:17" ht="8.25" customHeight="1" x14ac:dyDescent="0.2"/>
    <row r="75" spans="1:17" ht="8.25" customHeight="1" x14ac:dyDescent="0.2"/>
    <row r="76" spans="1:17" s="54" customFormat="1" ht="30.75" customHeight="1" x14ac:dyDescent="0.2">
      <c r="A76" s="514" t="s">
        <v>66</v>
      </c>
      <c r="B76" s="514"/>
      <c r="C76" s="515" t="s">
        <v>67</v>
      </c>
      <c r="D76" s="515"/>
      <c r="E76" s="515"/>
      <c r="F76" s="147"/>
      <c r="G76" s="515"/>
      <c r="H76" s="515"/>
      <c r="I76" s="515" t="s">
        <v>68</v>
      </c>
      <c r="J76" s="515"/>
      <c r="K76" s="515"/>
      <c r="L76" s="515"/>
      <c r="M76" s="515"/>
      <c r="N76" s="515"/>
      <c r="O76" s="515"/>
      <c r="P76" s="515"/>
      <c r="Q76" s="515"/>
    </row>
    <row r="77" spans="1:17" s="54" customFormat="1" ht="33" customHeight="1" x14ac:dyDescent="0.2">
      <c r="A77" s="503" t="str">
        <f>'Avtom. zavar. SŽ Infra. Promet'!A33</f>
        <v/>
      </c>
      <c r="B77" s="503"/>
      <c r="C77" s="504" t="str">
        <f>'Avtom. zavar. SŽ Infra. Promet'!C33</f>
        <v/>
      </c>
      <c r="D77" s="504"/>
      <c r="E77" s="504"/>
      <c r="F77" s="146"/>
      <c r="G77" s="504"/>
      <c r="H77" s="504"/>
      <c r="I77" s="505" t="e">
        <f>'Avtom. zavar. SŽ Infra. Promet'!Q33</f>
        <v>#REF!</v>
      </c>
      <c r="J77" s="505"/>
      <c r="K77" s="505"/>
      <c r="L77" s="505"/>
      <c r="M77" s="505"/>
      <c r="N77" s="505"/>
      <c r="O77" s="505"/>
      <c r="P77" s="505"/>
      <c r="Q77" s="505"/>
    </row>
  </sheetData>
  <sheetProtection selectLockedCells="1"/>
  <mergeCells count="72">
    <mergeCell ref="P48:Q48"/>
    <mergeCell ref="A48:C48"/>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7:C47"/>
    <mergeCell ref="P47:Q47"/>
    <mergeCell ref="A44:C44"/>
    <mergeCell ref="P44:Q44"/>
    <mergeCell ref="A45:C45"/>
    <mergeCell ref="P45:Q45"/>
    <mergeCell ref="A46:C46"/>
    <mergeCell ref="P46:Q46"/>
    <mergeCell ref="A61:Q61"/>
    <mergeCell ref="A49:C49"/>
    <mergeCell ref="P49:Q49"/>
    <mergeCell ref="A50:C50"/>
    <mergeCell ref="D50:E50"/>
    <mergeCell ref="H50:I50"/>
    <mergeCell ref="P50:Q50"/>
    <mergeCell ref="A52:Q52"/>
    <mergeCell ref="A54:O54"/>
    <mergeCell ref="A58:Q58"/>
    <mergeCell ref="A59:Q59"/>
    <mergeCell ref="A60:Q60"/>
    <mergeCell ref="A77:B77"/>
    <mergeCell ref="C77:E77"/>
    <mergeCell ref="G77:H77"/>
    <mergeCell ref="I77:Q77"/>
    <mergeCell ref="A76:B76"/>
    <mergeCell ref="C76:E76"/>
    <mergeCell ref="G76:H76"/>
    <mergeCell ref="I76:Q76"/>
    <mergeCell ref="A62:Q62"/>
    <mergeCell ref="A63:Q63"/>
    <mergeCell ref="A64:Q64"/>
    <mergeCell ref="A65:Q65"/>
    <mergeCell ref="A66:Q66"/>
    <mergeCell ref="A72:Q72"/>
    <mergeCell ref="A73:Q73"/>
    <mergeCell ref="A67:Q67"/>
    <mergeCell ref="A68:Q68"/>
    <mergeCell ref="A69:Q69"/>
    <mergeCell ref="A70:Q70"/>
    <mergeCell ref="A71:Q71"/>
  </mergeCells>
  <pageMargins left="0.59055118110236227" right="0.39370078740157483" top="0.78740157480314965" bottom="0.78740157480314965" header="0.39370078740157483" footer="0.39370078740157483"/>
  <pageSetup paperSize="9" scale="59"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37</vt:i4>
      </vt:variant>
      <vt:variant>
        <vt:lpstr>Imenovani obsegi</vt:lpstr>
      </vt:variant>
      <vt:variant>
        <vt:i4>23</vt:i4>
      </vt:variant>
    </vt:vector>
  </HeadingPairs>
  <TitlesOfParts>
    <vt:vector size="60" baseType="lpstr">
      <vt:lpstr>Rekapitulacija družb SŽ</vt:lpstr>
      <vt:lpstr>Rekapitulacija družbe SŽ</vt:lpstr>
      <vt:lpstr>Odgovornost družb SŽ</vt:lpstr>
      <vt:lpstr>Rekapitulacija-SŽ, d.o.o.</vt:lpstr>
      <vt:lpstr>Premoženje 1 - SŽ, d.o.o.</vt:lpstr>
      <vt:lpstr>Premoženje 2 - SŽ, d.o.o.</vt:lpstr>
      <vt:lpstr>Premoženje 3 - SŽ, d.o.o.</vt:lpstr>
      <vt:lpstr>Odgovornost 1 - SŽ, d.o.o.</vt:lpstr>
      <vt:lpstr>Odgovornost 2 - SŽ, d.o.o.</vt:lpstr>
      <vt:lpstr>Rekapitulacija-SŽ-PP, d.o.o.</vt:lpstr>
      <vt:lpstr>Premoženje 1 - SŽ-PP, d.o.o.</vt:lpstr>
      <vt:lpstr>Premoženje 2 - SŽ-PP, d.o.o.</vt:lpstr>
      <vt:lpstr>Premoženje 3 - SŽ-PP, d.o.o.</vt:lpstr>
      <vt:lpstr>Odgovornost 1 - SŽ-PP, d.o.o.</vt:lpstr>
      <vt:lpstr>Odgovornost 2 - SŽ-PP, d.o.o.</vt:lpstr>
      <vt:lpstr>Odgovornost 3 - SŽ-PP, d.o.o.</vt:lpstr>
      <vt:lpstr>Rekapitulacija-SŽ-TP, d.o.o.</vt:lpstr>
      <vt:lpstr>Premoženje 1 - SŽ-TP, d.o.o .</vt:lpstr>
      <vt:lpstr>Premoženje 2 - SŽ-TP, d.o.o.</vt:lpstr>
      <vt:lpstr>Odgovornost 1 - SŽ-TP, d.o.o.</vt:lpstr>
      <vt:lpstr>Odgovornost 3 - SŽ-TP, d.o.o.</vt:lpstr>
      <vt:lpstr>Odgovornost 4 - SŽ-TP, d.o.o.</vt:lpstr>
      <vt:lpstr>Odgovornost 2 - SŽ-TP, d.o.o.</vt:lpstr>
      <vt:lpstr>Rekapitulacija-SŽ-INFR. (INF)</vt:lpstr>
      <vt:lpstr>Premoženje 1 - SŽ-INFR. (INF)</vt:lpstr>
      <vt:lpstr>Odgovornost 1 - SŽ-INFR. (INF)</vt:lpstr>
      <vt:lpstr>Rekapitulacija-SŽ - INF. (VP)</vt:lpstr>
      <vt:lpstr>Premoženje 1 - SŽ-INF. (VP)</vt:lpstr>
      <vt:lpstr>Odgovornost 1 - SŽ-INF. (VP)</vt:lpstr>
      <vt:lpstr>Rekapitulacija-SŽ VIT, d.o.o.</vt:lpstr>
      <vt:lpstr>Odgovornost - SŽ VIT d.o.o.</vt:lpstr>
      <vt:lpstr>Avto. zavar. - polica SŽ PP</vt:lpstr>
      <vt:lpstr>Avto. zavar. - polica SŽ TP</vt:lpstr>
      <vt:lpstr>Avto. zavar.-polica SŽ Infras..</vt:lpstr>
      <vt:lpstr>Avtom. zavar. SŽ Infra. Promet</vt:lpstr>
      <vt:lpstr>Priloga k obračunu SŽ I Promet</vt:lpstr>
      <vt:lpstr>Avto. zava.-polica SŽ I Promet </vt:lpstr>
      <vt:lpstr>'Avtom. zavar. SŽ Infra. Promet'!Področje_tiskanja</vt:lpstr>
      <vt:lpstr>'Rekapitulacija družb SŽ'!Področje_tiskanja</vt:lpstr>
      <vt:lpstr>'Rekapitulacija družbe SŽ'!Področje_tiskanja</vt:lpstr>
      <vt:lpstr>'Rekapitulacija-SŽ - INF. (VP)'!Področje_tiskanja</vt:lpstr>
      <vt:lpstr>'Rekapitulacija-SŽ VIT, d.o.o.'!Področje_tiskanja</vt:lpstr>
      <vt:lpstr>'Rekapitulacija-SŽ, d.o.o.'!Področje_tiskanja</vt:lpstr>
      <vt:lpstr>'Rekapitulacija-SŽ-INFR. (INF)'!Področje_tiskanja</vt:lpstr>
      <vt:lpstr>'Rekapitulacija-SŽ-PP, d.o.o.'!Področje_tiskanja</vt:lpstr>
      <vt:lpstr>'Rekapitulacija-SŽ-TP, d.o.o.'!Področje_tiskanja</vt:lpstr>
      <vt:lpstr>'Avto. zava.-polica SŽ I Promet '!Tiskanje_naslovov</vt:lpstr>
      <vt:lpstr>'Avto. zavar. - polica SŽ PP'!Tiskanje_naslovov</vt:lpstr>
      <vt:lpstr>'Avto. zavar. - polica SŽ TP'!Tiskanje_naslovov</vt:lpstr>
      <vt:lpstr>'Avto. zavar.-polica SŽ Infras..'!Tiskanje_naslovov</vt:lpstr>
      <vt:lpstr>'Avtom. zavar. SŽ Infra. Promet'!Tiskanje_naslovov</vt:lpstr>
      <vt:lpstr>'Priloga k obračunu SŽ I Promet'!Tiskanje_naslovov</vt:lpstr>
      <vt:lpstr>'Rekapitulacija družb SŽ'!Tiskanje_naslovov</vt:lpstr>
      <vt:lpstr>'Rekapitulacija družbe SŽ'!Tiskanje_naslovov</vt:lpstr>
      <vt:lpstr>'Rekapitulacija-SŽ - INF. (VP)'!Tiskanje_naslovov</vt:lpstr>
      <vt:lpstr>'Rekapitulacija-SŽ VIT, d.o.o.'!Tiskanje_naslovov</vt:lpstr>
      <vt:lpstr>'Rekapitulacija-SŽ, d.o.o.'!Tiskanje_naslovov</vt:lpstr>
      <vt:lpstr>'Rekapitulacija-SŽ-INFR. (INF)'!Tiskanje_naslovov</vt:lpstr>
      <vt:lpstr>'Rekapitulacija-SŽ-PP, d.o.o.'!Tiskanje_naslovov</vt:lpstr>
      <vt:lpstr>'Rekapitulacija-SŽ-TP, d.o.o.'!Tiskanje_naslovov</vt:lpstr>
    </vt:vector>
  </TitlesOfParts>
  <Company>KRIK AKSUM Zavarovalno posredniška družba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KRIK AKSUM  Zavarovalno posredniška družba d.o.o.</dc:creator>
  <cp:lastModifiedBy>Nagode Nataša</cp:lastModifiedBy>
  <cp:lastPrinted>2026-04-02T02:48:27Z</cp:lastPrinted>
  <dcterms:created xsi:type="dcterms:W3CDTF">2005-10-17T11:41:40Z</dcterms:created>
  <dcterms:modified xsi:type="dcterms:W3CDTF">2026-04-21T04:06:37Z</dcterms:modified>
</cp:coreProperties>
</file>